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Single Span Reset\Wingwall Design\"/>
    </mc:Choice>
  </mc:AlternateContent>
  <xr:revisionPtr revIDLastSave="0" documentId="13_ncr:1_{0D63DD4C-2947-49CA-AC43-80A46E6FB88B}" xr6:coauthVersionLast="47" xr6:coauthVersionMax="47" xr10:uidLastSave="{00000000-0000-0000-0000-000000000000}"/>
  <bookViews>
    <workbookView xWindow="-120" yWindow="-120" windowWidth="29040" windowHeight="15840" tabRatio="812" xr2:uid="{00000000-000D-0000-FFFF-FFFF00000000}"/>
  </bookViews>
  <sheets>
    <sheet name="Geometry and Pile Load" sheetId="3" r:id="rId1"/>
    <sheet name="Design Shear and Moment" sheetId="4" r:id="rId2"/>
    <sheet name="Stem Wall Design" sheetId="6" r:id="rId3"/>
    <sheet name="Cantilever Footing Design" sheetId="8" r:id="rId4"/>
    <sheet name="Development and Lap Splices" sheetId="9" r:id="rId5"/>
  </sheets>
  <definedNames>
    <definedName name="_xlnm.Print_Area" localSheetId="3">'Cantilever Footing Design'!$A:$I</definedName>
    <definedName name="_xlnm.Print_Area" localSheetId="1">'Design Shear and Moment'!$A:$I</definedName>
    <definedName name="_xlnm.Print_Area" localSheetId="4">'Development and Lap Splices'!$A:$I</definedName>
    <definedName name="_xlnm.Print_Area" localSheetId="0">'Geometry and Pile Load'!$A$1:$I$69</definedName>
    <definedName name="_xlnm.Print_Area" localSheetId="2">'Stem Wall Design'!$A:$I</definedName>
    <definedName name="_xlnm.Print_Titles" localSheetId="3">'Cantilever Footing Design'!$1:$2</definedName>
    <definedName name="_xlnm.Print_Titles" localSheetId="1">'Design Shear and Moment'!$1:$2</definedName>
    <definedName name="_xlnm.Print_Titles" localSheetId="4">'Development and Lap Splices'!$1:$2</definedName>
    <definedName name="_xlnm.Print_Titles" localSheetId="0">'Geometry and Pile Load'!$1:$2</definedName>
    <definedName name="_xlnm.Print_Titles" localSheetId="2">'Stem Wall Design'!$1:$2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" i="8" l="1"/>
  <c r="M1" i="8"/>
  <c r="K1" i="8"/>
  <c r="L1" i="6"/>
  <c r="M1" i="6"/>
  <c r="K1" i="6"/>
  <c r="L1" i="4"/>
  <c r="K1" i="4"/>
  <c r="B7" i="3"/>
  <c r="M5" i="3"/>
  <c r="L5" i="3"/>
  <c r="B13" i="3"/>
  <c r="D15" i="8"/>
  <c r="G59" i="3" l="1"/>
  <c r="G58" i="3"/>
  <c r="G57" i="3"/>
  <c r="E79" i="8"/>
  <c r="E78" i="8"/>
  <c r="E71" i="8"/>
  <c r="E63" i="8"/>
  <c r="E15" i="8"/>
  <c r="E69" i="8" s="1"/>
  <c r="F15" i="8"/>
  <c r="E70" i="8" s="1"/>
  <c r="F75" i="8"/>
  <c r="I29" i="3"/>
  <c r="H29" i="3"/>
  <c r="E87" i="8"/>
  <c r="F91" i="8"/>
  <c r="I26" i="3"/>
  <c r="I25" i="3"/>
  <c r="I24" i="3"/>
  <c r="H26" i="3"/>
  <c r="H25" i="3"/>
  <c r="H24" i="3"/>
  <c r="E49" i="3" l="1"/>
  <c r="L6" i="3"/>
  <c r="M6" i="3"/>
  <c r="G56" i="3" l="1"/>
  <c r="M8" i="3"/>
  <c r="L8" i="3"/>
  <c r="M10" i="3" s="1"/>
  <c r="M11" i="3" l="1"/>
  <c r="B12" i="3" s="1"/>
  <c r="E62" i="8" l="1"/>
  <c r="E50" i="3"/>
  <c r="H16" i="9"/>
  <c r="H15" i="9"/>
  <c r="G8" i="9"/>
  <c r="G7" i="9"/>
  <c r="F8" i="9"/>
  <c r="E8" i="9"/>
  <c r="H8" i="9" s="1"/>
  <c r="E16" i="9" l="1"/>
  <c r="I8" i="9"/>
  <c r="E12" i="9" l="1"/>
  <c r="G12" i="9"/>
  <c r="H12" i="9" s="1"/>
  <c r="I12" i="9"/>
  <c r="F16" i="9" s="1"/>
  <c r="E52" i="8"/>
  <c r="E53" i="8" s="1"/>
  <c r="G37" i="8"/>
  <c r="G59" i="8"/>
  <c r="F16" i="8"/>
  <c r="E86" i="8" s="1"/>
  <c r="E88" i="8" s="1"/>
  <c r="C90" i="8" s="1"/>
  <c r="E14" i="8"/>
  <c r="E96" i="8"/>
  <c r="E95" i="8"/>
  <c r="D35" i="8"/>
  <c r="E65" i="8" s="1"/>
  <c r="F74" i="8" s="1"/>
  <c r="D34" i="8"/>
  <c r="D37" i="8" s="1"/>
  <c r="E26" i="8"/>
  <c r="D38" i="8" s="1"/>
  <c r="H47" i="8" s="1"/>
  <c r="E23" i="8"/>
  <c r="E22" i="8"/>
  <c r="D102" i="6"/>
  <c r="E98" i="6"/>
  <c r="E97" i="6"/>
  <c r="F92" i="6"/>
  <c r="E80" i="6"/>
  <c r="E79" i="6"/>
  <c r="F76" i="6"/>
  <c r="E63" i="6"/>
  <c r="E64" i="6"/>
  <c r="E53" i="6"/>
  <c r="E54" i="6" s="1"/>
  <c r="G38" i="6"/>
  <c r="D39" i="6"/>
  <c r="H48" i="6" s="1"/>
  <c r="D36" i="6"/>
  <c r="H55" i="6" s="1"/>
  <c r="D35" i="6"/>
  <c r="D37" i="6" s="1"/>
  <c r="E27" i="6"/>
  <c r="E24" i="6"/>
  <c r="E23" i="6"/>
  <c r="E72" i="6"/>
  <c r="E88" i="6"/>
  <c r="F15" i="6"/>
  <c r="E71" i="6" s="1"/>
  <c r="F16" i="6"/>
  <c r="E87" i="6" s="1"/>
  <c r="F7" i="6"/>
  <c r="F8" i="6"/>
  <c r="G33" i="8" l="1"/>
  <c r="H54" i="8"/>
  <c r="E81" i="8"/>
  <c r="F90" i="8" s="1"/>
  <c r="E90" i="8" s="1"/>
  <c r="E91" i="8"/>
  <c r="H91" i="8"/>
  <c r="E24" i="8"/>
  <c r="D36" i="8"/>
  <c r="E82" i="6"/>
  <c r="F91" i="6" s="1"/>
  <c r="E16" i="8"/>
  <c r="G35" i="8"/>
  <c r="F14" i="8"/>
  <c r="E66" i="6"/>
  <c r="F75" i="6" s="1"/>
  <c r="E73" i="6"/>
  <c r="C75" i="6" s="1"/>
  <c r="E89" i="6"/>
  <c r="C91" i="6" s="1"/>
  <c r="H92" i="6" s="1"/>
  <c r="E26" i="6"/>
  <c r="E28" i="6" s="1"/>
  <c r="D38" i="6"/>
  <c r="E25" i="6"/>
  <c r="E15" i="6"/>
  <c r="E70" i="6" s="1"/>
  <c r="E16" i="6"/>
  <c r="E86" i="6" s="1"/>
  <c r="G34" i="8" l="1"/>
  <c r="E72" i="8"/>
  <c r="C74" i="8" s="1"/>
  <c r="H90" i="8"/>
  <c r="H46" i="8"/>
  <c r="H48" i="8" s="1"/>
  <c r="E85" i="8"/>
  <c r="G16" i="9"/>
  <c r="I16" i="9" s="1"/>
  <c r="E22" i="9" s="1"/>
  <c r="D39" i="8"/>
  <c r="D98" i="8" s="1"/>
  <c r="D99" i="8" s="1"/>
  <c r="H90" i="6"/>
  <c r="H91" i="6"/>
  <c r="E92" i="6"/>
  <c r="E91" i="6"/>
  <c r="D30" i="6"/>
  <c r="E76" i="6"/>
  <c r="F34" i="4"/>
  <c r="H11" i="4"/>
  <c r="E41" i="3"/>
  <c r="D43" i="3" s="1"/>
  <c r="E10" i="4"/>
  <c r="D11" i="4" s="1"/>
  <c r="H6" i="4"/>
  <c r="H43" i="3"/>
  <c r="D66" i="3" s="1"/>
  <c r="H37" i="3"/>
  <c r="D65" i="3" s="1"/>
  <c r="D37" i="3"/>
  <c r="C65" i="3" s="1"/>
  <c r="D6" i="4"/>
  <c r="B10" i="3"/>
  <c r="C57" i="3" s="1"/>
  <c r="F57" i="3" s="1"/>
  <c r="C59" i="3"/>
  <c r="F59" i="3" s="1"/>
  <c r="C58" i="3"/>
  <c r="F58" i="3" s="1"/>
  <c r="H59" i="3" l="1"/>
  <c r="C27" i="4" s="1"/>
  <c r="B27" i="4"/>
  <c r="B26" i="4"/>
  <c r="H58" i="3"/>
  <c r="C26" i="4" s="1"/>
  <c r="H75" i="8"/>
  <c r="H74" i="8"/>
  <c r="E75" i="8"/>
  <c r="E74" i="8"/>
  <c r="D59" i="3"/>
  <c r="F22" i="9"/>
  <c r="F35" i="4"/>
  <c r="F8" i="8" s="1"/>
  <c r="F7" i="8"/>
  <c r="E75" i="6"/>
  <c r="H76" i="6"/>
  <c r="H74" i="6"/>
  <c r="H75" i="6"/>
  <c r="D16" i="4"/>
  <c r="D7" i="6" s="1"/>
  <c r="E17" i="4"/>
  <c r="E8" i="6" s="1"/>
  <c r="D17" i="4"/>
  <c r="D8" i="6" s="1"/>
  <c r="D107" i="6" s="1"/>
  <c r="E16" i="4"/>
  <c r="E7" i="6" s="1"/>
  <c r="E51" i="6" s="1"/>
  <c r="C66" i="3"/>
  <c r="E66" i="3" s="1"/>
  <c r="C56" i="3"/>
  <c r="F56" i="3" s="1"/>
  <c r="E65" i="3"/>
  <c r="D57" i="3"/>
  <c r="E57" i="3" s="1"/>
  <c r="D58" i="3"/>
  <c r="E58" i="3" s="1"/>
  <c r="D100" i="8" l="1"/>
  <c r="B25" i="4"/>
  <c r="H57" i="3"/>
  <c r="C25" i="4" s="1"/>
  <c r="I27" i="4"/>
  <c r="F27" i="4"/>
  <c r="E27" i="4"/>
  <c r="H27" i="4"/>
  <c r="I26" i="4"/>
  <c r="F26" i="4"/>
  <c r="H26" i="4"/>
  <c r="E26" i="4"/>
  <c r="E59" i="3"/>
  <c r="F111" i="8"/>
  <c r="E25" i="8"/>
  <c r="E115" i="6"/>
  <c r="D31" i="6"/>
  <c r="G30" i="6" s="1"/>
  <c r="D56" i="3"/>
  <c r="E56" i="3" s="1"/>
  <c r="C60" i="3"/>
  <c r="F25" i="4" l="1"/>
  <c r="I25" i="4"/>
  <c r="H25" i="4"/>
  <c r="E25" i="4"/>
  <c r="H56" i="3"/>
  <c r="B24" i="4"/>
  <c r="E60" i="3"/>
  <c r="E27" i="8"/>
  <c r="D29" i="8" s="1"/>
  <c r="G36" i="8"/>
  <c r="G44" i="6"/>
  <c r="D104" i="6"/>
  <c r="H24" i="4" l="1"/>
  <c r="H28" i="4" s="1"/>
  <c r="D35" i="4" s="1"/>
  <c r="D8" i="8" s="1"/>
  <c r="D105" i="8" s="1"/>
  <c r="E24" i="4"/>
  <c r="E28" i="4" s="1"/>
  <c r="D34" i="4" s="1"/>
  <c r="D7" i="8" s="1"/>
  <c r="C24" i="4"/>
  <c r="H60" i="3"/>
  <c r="D106" i="8"/>
  <c r="D40" i="8"/>
  <c r="D41" i="8" s="1"/>
  <c r="D107" i="8" s="1"/>
  <c r="D108" i="8" s="1"/>
  <c r="E51" i="8"/>
  <c r="E54" i="8" s="1"/>
  <c r="E55" i="8" s="1"/>
  <c r="I24" i="4" l="1"/>
  <c r="I28" i="4" s="1"/>
  <c r="E35" i="4" s="1"/>
  <c r="E8" i="8" s="1"/>
  <c r="D30" i="8" s="1"/>
  <c r="G29" i="8" s="1"/>
  <c r="F24" i="4"/>
  <c r="F28" i="4" s="1"/>
  <c r="E34" i="4" s="1"/>
  <c r="E7" i="8" s="1"/>
  <c r="E50" i="8" s="1"/>
  <c r="H53" i="8" s="1"/>
  <c r="I55" i="8" s="1"/>
  <c r="E43" i="8"/>
  <c r="E113" i="8"/>
  <c r="D103" i="8"/>
  <c r="E59" i="8" l="1"/>
  <c r="I59" i="8" s="1"/>
  <c r="D102" i="8"/>
  <c r="G104" i="8" s="1"/>
  <c r="G107" i="8" s="1"/>
  <c r="F110" i="8" s="1"/>
  <c r="C113" i="8" s="1"/>
  <c r="G43" i="8"/>
  <c r="F59" i="8" l="1"/>
  <c r="I43" i="8"/>
  <c r="F43" i="8"/>
  <c r="D113" i="8"/>
  <c r="G113" i="8"/>
  <c r="H73" i="8" l="1"/>
  <c r="H89" i="8"/>
  <c r="E14" i="6"/>
  <c r="G34" i="6" s="1"/>
  <c r="E7" i="9"/>
  <c r="H7" i="9" s="1"/>
  <c r="I7" i="9" l="1"/>
  <c r="D40" i="6"/>
  <c r="D100" i="6" s="1"/>
  <c r="D101" i="6" s="1"/>
  <c r="H47" i="6"/>
  <c r="H49" i="6" s="1"/>
  <c r="F14" i="6"/>
  <c r="G35" i="6" s="1"/>
  <c r="E11" i="9" l="1"/>
  <c r="F113" i="6"/>
  <c r="D105" i="6"/>
  <c r="G36" i="6"/>
  <c r="G37" i="6"/>
  <c r="D41" i="6" s="1"/>
  <c r="D42" i="6" s="1"/>
  <c r="D109" i="6" s="1"/>
  <c r="D110" i="6" s="1"/>
  <c r="F7" i="9"/>
  <c r="G60" i="6"/>
  <c r="E52" i="6" l="1"/>
  <c r="E55" i="6" s="1"/>
  <c r="E56" i="6" s="1"/>
  <c r="H54" i="6" s="1"/>
  <c r="I56" i="6" s="1"/>
  <c r="I11" i="9"/>
  <c r="E15" i="9"/>
  <c r="G11" i="9"/>
  <c r="H11" i="9" s="1"/>
  <c r="E44" i="6"/>
  <c r="D108" i="6"/>
  <c r="G106" i="6" s="1"/>
  <c r="G109" i="6" s="1"/>
  <c r="F112" i="6" s="1"/>
  <c r="C115" i="6" s="1"/>
  <c r="E60" i="6" l="1"/>
  <c r="G15" i="9" s="1"/>
  <c r="G115" i="6"/>
  <c r="D115" i="6"/>
  <c r="F44" i="6"/>
  <c r="I44" i="6"/>
  <c r="F15" i="9"/>
  <c r="I60" i="6" l="1"/>
  <c r="F60" i="6"/>
  <c r="I15" i="9"/>
  <c r="F21" i="9" s="1"/>
  <c r="E21" i="9" l="1"/>
</calcChain>
</file>

<file path=xl/sharedStrings.xml><?xml version="1.0" encoding="utf-8"?>
<sst xmlns="http://schemas.openxmlformats.org/spreadsheetml/2006/main" count="647" uniqueCount="278">
  <si>
    <t>Calculated:</t>
  </si>
  <si>
    <t>Checked:</t>
  </si>
  <si>
    <t>A =</t>
  </si>
  <si>
    <t>B =</t>
  </si>
  <si>
    <t>C =</t>
  </si>
  <si>
    <t>D =</t>
  </si>
  <si>
    <t>F =</t>
  </si>
  <si>
    <t>Design Loads and Moments:</t>
  </si>
  <si>
    <t>Section</t>
  </si>
  <si>
    <t>G =</t>
  </si>
  <si>
    <t>H =</t>
  </si>
  <si>
    <t>Elev. A =</t>
  </si>
  <si>
    <t>Elev. B =</t>
  </si>
  <si>
    <t>kips</t>
  </si>
  <si>
    <t>Input Values:</t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</si>
  <si>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(BDM 1003.2)</t>
    </r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</si>
  <si>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(Geotech. Report)</t>
    </r>
  </si>
  <si>
    <t>feet</t>
  </si>
  <si>
    <t>Slope Rate =</t>
  </si>
  <si>
    <t>(In Front)</t>
  </si>
  <si>
    <t>Lateral Earth Pressure:</t>
  </si>
  <si>
    <t>AASHTO LRFD 3.11.5</t>
  </si>
  <si>
    <t>AASHTO LRFD 3.11.5.3</t>
  </si>
  <si>
    <r>
      <t>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=</t>
    </r>
  </si>
  <si>
    <t>(Geotech. Report)</t>
  </si>
  <si>
    <t>Active Earth Pressure (E1):</t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</si>
  <si>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</si>
  <si>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</si>
  <si>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t>k / ft</t>
  </si>
  <si>
    <t>Moment Arm =</t>
  </si>
  <si>
    <t>Live Load Surcharge (E2):</t>
  </si>
  <si>
    <t>AASHTO LRFD 3.11.6.4</t>
  </si>
  <si>
    <t>Note: Conservatively assume live load surcharge is placed directly behind the wingwall.</t>
  </si>
  <si>
    <r>
      <t>Equivalent Height of Soil = 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=</t>
    </r>
  </si>
  <si>
    <t>feet (AASHTO LRFD Table 3.11.6.4-2)</t>
  </si>
  <si>
    <t>Retaining</t>
  </si>
  <si>
    <t>Wall</t>
  </si>
  <si>
    <t>Height (ft)</t>
  </si>
  <si>
    <t>(feet)</t>
  </si>
  <si>
    <r>
      <t>h</t>
    </r>
    <r>
      <rPr>
        <b/>
        <vertAlign val="subscript"/>
        <sz val="10"/>
        <rFont val="Calibri"/>
        <family val="2"/>
        <scheme val="minor"/>
      </rPr>
      <t>eq</t>
    </r>
  </si>
  <si>
    <t>Total</t>
  </si>
  <si>
    <t>Load</t>
  </si>
  <si>
    <t>(k / ft)</t>
  </si>
  <si>
    <t>Arm</t>
  </si>
  <si>
    <t>Moment</t>
  </si>
  <si>
    <t>(k-ft / ft)</t>
  </si>
  <si>
    <t>Earth Pressures (EH and LS):</t>
  </si>
  <si>
    <t>E1 (EH)</t>
  </si>
  <si>
    <t>E2 (LS)</t>
  </si>
  <si>
    <t>Type</t>
  </si>
  <si>
    <t>Length =</t>
  </si>
  <si>
    <t>Wingwall Geometry</t>
  </si>
  <si>
    <t>Material Properties</t>
  </si>
  <si>
    <t>Soil Parameters</t>
  </si>
  <si>
    <t>inches</t>
  </si>
  <si>
    <t>Load Combination</t>
  </si>
  <si>
    <t>Service I</t>
  </si>
  <si>
    <t>Strength I</t>
  </si>
  <si>
    <t>Wingwall Stem and Footing Design Shear and Moment</t>
  </si>
  <si>
    <t>Active Earth Pressure (EH):</t>
  </si>
  <si>
    <t>Live Load Surcharge (LS):</t>
  </si>
  <si>
    <r>
      <t>EH = 0.5K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(H</t>
    </r>
    <r>
      <rPr>
        <vertAlign val="subscript"/>
        <sz val="10"/>
        <rFont val="Calibri"/>
        <family val="2"/>
        <scheme val="minor"/>
      </rPr>
      <t>stem</t>
    </r>
    <r>
      <rPr>
        <sz val="10"/>
        <rFont val="Calibri"/>
        <family val="2"/>
        <scheme val="minor"/>
      </rPr>
      <t>)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</t>
    </r>
  </si>
  <si>
    <r>
      <t>E1 = 0.5K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</t>
    </r>
  </si>
  <si>
    <r>
      <t>E2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H =</t>
    </r>
  </si>
  <si>
    <t>V</t>
  </si>
  <si>
    <r>
      <t>LS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(H</t>
    </r>
    <r>
      <rPr>
        <vertAlign val="subscript"/>
        <sz val="10"/>
        <rFont val="Calibri"/>
        <family val="2"/>
        <scheme val="minor"/>
      </rPr>
      <t>stem</t>
    </r>
    <r>
      <rPr>
        <sz val="10"/>
        <rFont val="Calibri"/>
        <family val="2"/>
        <scheme val="minor"/>
      </rPr>
      <t>)=</t>
    </r>
  </si>
  <si>
    <t>M</t>
  </si>
  <si>
    <t>b</t>
  </si>
  <si>
    <t>(inches)</t>
  </si>
  <si>
    <t>Design Shear, Moment and Section Width:</t>
  </si>
  <si>
    <t>(kips)</t>
  </si>
  <si>
    <t>(k-ft)</t>
  </si>
  <si>
    <t>Wingwall Footing - Reinforcement Placed Parallel to Face of Wall:</t>
  </si>
  <si>
    <t>Dead Loads (DC and EV):</t>
  </si>
  <si>
    <t>1 (DC)</t>
  </si>
  <si>
    <t>2 (DC)</t>
  </si>
  <si>
    <t>3 (EV)</t>
  </si>
  <si>
    <t>4 (EV)</t>
  </si>
  <si>
    <t>Factor</t>
  </si>
  <si>
    <t>(5.5.4.2)</t>
  </si>
  <si>
    <t>inches (5.7.2.8)</t>
  </si>
  <si>
    <t>Minimum Reinforcement for Flexural Resistance:</t>
  </si>
  <si>
    <t>AASHTO LRFD 5.6.3.3</t>
  </si>
  <si>
    <r>
      <t xml:space="preserve">Flexural Cracking Variability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</si>
  <si>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(Non-Precast Segmental Concrete)</t>
  </si>
  <si>
    <r>
      <t xml:space="preserve">Ratio Yield Str. to Ult. Tensile Str.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</t>
    </r>
  </si>
  <si>
    <t>(ASTM A615, Grade 60 Reinforcement)</t>
  </si>
  <si>
    <r>
      <t xml:space="preserve">Concrete Density Mod. Factor = 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 xml:space="preserve"> =</t>
    </r>
  </si>
  <si>
    <t>(5.4.2.8)</t>
  </si>
  <si>
    <r>
      <t>Concrete 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</si>
  <si>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602.3)</t>
  </si>
  <si>
    <r>
      <t>Modulus of Rupture = f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 0.24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</si>
  <si>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t>ksi (5.4.2.6)</t>
  </si>
  <si>
    <t>Design Section Width = b =</t>
  </si>
  <si>
    <t>Design Section Depth = h =</t>
  </si>
  <si>
    <r>
      <t>Stem Wall Section Modulus = S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bh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6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</si>
  <si>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3</t>
    </r>
  </si>
  <si>
    <r>
      <t>Cracking Moment = M</t>
    </r>
    <r>
      <rPr>
        <b/>
        <vertAlign val="subscript"/>
        <sz val="10"/>
        <color theme="1"/>
        <rFont val="Calibri"/>
        <family val="2"/>
        <scheme val="minor"/>
      </rPr>
      <t>cr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</si>
  <si>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k-ft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</si>
  <si>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 =</t>
    </r>
  </si>
  <si>
    <t>1.33M =</t>
  </si>
  <si>
    <t>Factored Flexural Resistance:</t>
  </si>
  <si>
    <t>AASHTO LRFD 5.6.3.2</t>
  </si>
  <si>
    <r>
      <t xml:space="preserve">Resistance Factor for Flexure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</si>
  <si>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</si>
  <si>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</si>
  <si>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</t>
  </si>
  <si>
    <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</si>
  <si>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</si>
  <si>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Reinforcement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</si>
  <si>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S =</t>
  </si>
  <si>
    <r>
      <t xml:space="preserve">Stress Block Factor = </t>
    </r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</si>
  <si>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(5.6.2.2)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</si>
  <si>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</si>
  <si>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(Total)</t>
    </r>
  </si>
  <si>
    <r>
      <t xml:space="preserve">Stress Block Factor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</si>
  <si>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Cover = c =</t>
  </si>
  <si>
    <r>
      <t>Comp. Block Depth = c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</si>
  <si>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inches (Eq. 5.6.3.1.1-4)</t>
  </si>
  <si>
    <t>Depth of Equiv. Stress Block = a =</t>
  </si>
  <si>
    <t>inches (5.6.2.2)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</si>
  <si>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(d - a/2) =</t>
    </r>
  </si>
  <si>
    <t>Maximum Reinforcement Spacing for Crack Control:</t>
  </si>
  <si>
    <t>AASHTO LRFD 5.6.7</t>
  </si>
  <si>
    <t>Overall Thickness of Flexural Component = h =</t>
  </si>
  <si>
    <r>
      <t xml:space="preserve">Ratio of Flex. Strain at Extreme Tension Face to Strain at Rebar Centroid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</si>
  <si>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(Eq. 5.6.7-2)</t>
  </si>
  <si>
    <r>
      <t>Controlling Service Moment = 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</si>
  <si>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Reinforcement Ratio =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 xml:space="preserve">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bd =</t>
    </r>
  </si>
  <si>
    <r>
      <t>Service Rebar Stress (f</t>
    </r>
    <r>
      <rPr>
        <vertAlign val="subscript"/>
        <sz val="10"/>
        <color theme="1"/>
        <rFont val="Calibri"/>
        <family val="2"/>
        <scheme val="minor"/>
      </rPr>
      <t>ss</t>
    </r>
    <r>
      <rPr>
        <sz val="10"/>
        <color theme="1"/>
        <rFont val="Calibri"/>
        <family val="2"/>
        <scheme val="minor"/>
      </rPr>
      <t>):</t>
    </r>
  </si>
  <si>
    <r>
      <t>Modular Ratio = n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</si>
  <si>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(5.6.1)</t>
  </si>
  <si>
    <r>
      <t>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(A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jd) =</t>
    </r>
  </si>
  <si>
    <r>
      <t>K = [2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+ (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-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=</t>
    </r>
  </si>
  <si>
    <r>
      <t>0.60f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</si>
  <si>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j = 1 - (K/3) =</t>
  </si>
  <si>
    <r>
      <t xml:space="preserve">Exposure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</si>
  <si>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=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e</t>
    </r>
    <r>
      <rPr>
        <b/>
        <sz val="10"/>
        <color theme="1"/>
        <rFont val="Calibri"/>
        <family val="2"/>
        <scheme val="minor"/>
      </rPr>
      <t>)/(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>) - 2d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</si>
  <si>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AASHTO LRFD 5.10.6</t>
  </si>
  <si>
    <t>Design Section Thickness = h =</t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</si>
  <si>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 1.30bh / 2(b + h)f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</si>
  <si>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ft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</si>
  <si>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</si>
  <si>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s,max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</si>
  <si>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</si>
  <si>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</si>
  <si>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Reinforcement Bar Spacing = S =</t>
  </si>
  <si>
    <r>
      <t>Total Reinforcement Area = A</t>
    </r>
    <r>
      <rPr>
        <vertAlign val="subscript"/>
        <sz val="10"/>
        <color theme="1"/>
        <rFont val="Calibri"/>
        <family val="2"/>
        <scheme val="minor"/>
      </rPr>
      <t>sh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</si>
  <si>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0"/>
        <color theme="1"/>
        <rFont val="Calibri"/>
        <family val="2"/>
        <scheme val="minor"/>
      </rPr>
      <t>sh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</si>
  <si>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/ ft</t>
    </r>
  </si>
  <si>
    <t>AASHTO LRFD 5.7.3.3</t>
  </si>
  <si>
    <r>
      <t xml:space="preserve">Resistance Factor for Shear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</si>
  <si>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Maximum Aggregate Size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</si>
  <si>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t>inch (BDM C305.4.4.3)</t>
  </si>
  <si>
    <r>
      <t>d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 d =</t>
    </r>
  </si>
  <si>
    <r>
      <t>Eff. Shear Depth = 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</si>
  <si>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Eff. Shear Width = 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</si>
  <si>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Factored Moment = M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</si>
  <si>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kip-inches</t>
  </si>
  <si>
    <r>
      <t>M</t>
    </r>
    <r>
      <rPr>
        <vertAlign val="subscript"/>
        <sz val="10"/>
        <color theme="1"/>
        <rFont val="Calibri"/>
        <family val="2"/>
        <scheme val="minor"/>
      </rPr>
      <t>u,min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</si>
  <si>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Longitudinal Tensile Strain:</t>
  </si>
  <si>
    <r>
      <t>Factored Axial Force = N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</si>
  <si>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</si>
  <si>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(5.7.3.4.2-4)</t>
  </si>
  <si>
    <r>
      <t>Factored Shear Force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</si>
  <si>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t>Flexural Reinforcement Area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</si>
  <si>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Diag. Cracking Mod. Factor:</t>
  </si>
  <si>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Calibri"/>
        <family val="2"/>
        <scheme val="minor"/>
      </rPr>
      <t xml:space="preserve"> =</t>
    </r>
  </si>
  <si>
    <t>(5.7.3.4.2-2)</t>
  </si>
  <si>
    <r>
      <t>Crack Spacing Parameter = s</t>
    </r>
    <r>
      <rPr>
        <vertAlign val="subscript"/>
        <sz val="10"/>
        <color theme="1"/>
        <rFont val="Calibri"/>
        <family val="2"/>
        <scheme val="minor"/>
      </rPr>
      <t>xe</t>
    </r>
    <r>
      <rPr>
        <sz val="10"/>
        <color theme="1"/>
        <rFont val="Calibri"/>
        <family val="2"/>
        <scheme val="minor"/>
      </rPr>
      <t xml:space="preserve"> =</t>
    </r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</si>
  <si>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0.0316</t>
    </r>
    <r>
      <rPr>
        <sz val="10"/>
        <color theme="1"/>
        <rFont val="Symbol"/>
        <family val="1"/>
        <charset val="2"/>
      </rPr>
      <t>bl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</si>
  <si>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5.7.3.3-1)</t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</si>
  <si>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0.25f'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</si>
  <si>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5.7.3.3-2)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</si>
  <si>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V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</t>
    </r>
  </si>
  <si>
    <r>
      <t>f'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</si>
  <si>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l</t>
    </r>
    <r>
      <rPr>
        <sz val="10"/>
        <rFont val="Calibri"/>
        <family val="2"/>
        <scheme val="minor"/>
      </rPr>
      <t xml:space="preserve"> =</t>
    </r>
  </si>
  <si>
    <t>(AASHTO LRFD 5.4.2.8)</t>
  </si>
  <si>
    <t>Design Shear and Moment:</t>
  </si>
  <si>
    <t>Stem Wall and Footing Dowel Design Calculations</t>
  </si>
  <si>
    <t>Wingwall Stem and Footing Dowel Reinforcement:</t>
  </si>
  <si>
    <t>Reinforcement Summary:</t>
  </si>
  <si>
    <t>Stem Wall Reinforcement Size and Spacing</t>
  </si>
  <si>
    <t>Horizontal, Each Face:</t>
  </si>
  <si>
    <t>Vertical, Back Face:</t>
  </si>
  <si>
    <t>Vertical, Front Face:</t>
  </si>
  <si>
    <t>Footing Reinforcement Size and Spacing</t>
  </si>
  <si>
    <t>Parallel to Wall Face:</t>
  </si>
  <si>
    <t>Bar Location</t>
  </si>
  <si>
    <t>Vertical, Back Face</t>
  </si>
  <si>
    <t>Vertical, Front Face</t>
  </si>
  <si>
    <t>Horizontal, Each Face</t>
  </si>
  <si>
    <t>Size</t>
  </si>
  <si>
    <t>Spacing (in.)</t>
  </si>
  <si>
    <t>Bar</t>
  </si>
  <si>
    <t>Spacing</t>
  </si>
  <si>
    <t>Cover *</t>
  </si>
  <si>
    <t>*  ODOT BDM 304.4.8</t>
  </si>
  <si>
    <t>Flexural Reinforcement - Vertical, Back Face:</t>
  </si>
  <si>
    <r>
      <t>Rebar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</si>
  <si>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d</t>
    </r>
    <r>
      <rPr>
        <b/>
        <vertAlign val="subscript"/>
        <sz val="10"/>
        <rFont val="Calibri"/>
        <family val="2"/>
        <scheme val="minor"/>
      </rPr>
      <t>b</t>
    </r>
  </si>
  <si>
    <r>
      <t>A</t>
    </r>
    <r>
      <rPr>
        <b/>
        <vertAlign val="subscript"/>
        <sz val="10"/>
        <rFont val="Calibri"/>
        <family val="2"/>
        <scheme val="minor"/>
      </rPr>
      <t>b</t>
    </r>
  </si>
  <si>
    <r>
      <t>(in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</si>
  <si>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Moment Arm = d = h - c - d</t>
    </r>
    <r>
      <rPr>
        <vertAlign val="subscript"/>
        <sz val="10"/>
        <color theme="1"/>
        <rFont val="Calibri"/>
        <family val="2"/>
        <scheme val="minor"/>
      </rPr>
      <t xml:space="preserve">b </t>
    </r>
    <r>
      <rPr>
        <sz val="10"/>
        <color theme="1"/>
        <rFont val="Calibri"/>
        <family val="2"/>
        <scheme val="minor"/>
      </rPr>
      <t>/2 =</t>
    </r>
  </si>
  <si>
    <r>
      <t>Distance From Center of Rebar to Extreme Tension Fiber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c +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/2 =</t>
    </r>
  </si>
  <si>
    <r>
      <t>Concrete Mod.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</si>
  <si>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(5.6.7, Class 2, Exposed to Water)</t>
  </si>
  <si>
    <t>Shrinkage and Temperature Reinforcement Requirement - Vertical, Front Face Bars:</t>
  </si>
  <si>
    <t>inches (Wingwall Thickness)</t>
  </si>
  <si>
    <t>inches (Wingwall Length)</t>
  </si>
  <si>
    <t>feet (Maximum)</t>
  </si>
  <si>
    <t>Shrinkage and Temperature Reinforcement Requirement - Horizontal, Each Face Bars:</t>
  </si>
  <si>
    <t>inches (Wingwall Height)</t>
  </si>
  <si>
    <t>Concrete Factored Shear Resistance - Base of Stem Wall:</t>
  </si>
  <si>
    <r>
      <t>a</t>
    </r>
    <r>
      <rPr>
        <vertAlign val="subscript"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 xml:space="preserve"> =</t>
    </r>
  </si>
  <si>
    <r>
      <t>s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 min[d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, h-a/2-c-0.5d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] =</t>
    </r>
  </si>
  <si>
    <t>Flexural Reinforcement:</t>
  </si>
  <si>
    <t>(5.6.7, Class 1, Buried Footing)</t>
  </si>
  <si>
    <t>Concrete Factored Shear Resistance - Face of Stem Wall:</t>
  </si>
  <si>
    <t>Footing Design Calculations - Parallel to Wall Face</t>
  </si>
  <si>
    <r>
      <t>Mom. Arm = d = h - c - d</t>
    </r>
    <r>
      <rPr>
        <vertAlign val="subscript"/>
        <sz val="10"/>
        <color theme="1"/>
        <rFont val="Calibri"/>
        <family val="2"/>
        <scheme val="minor"/>
      </rPr>
      <t>b,s</t>
    </r>
    <r>
      <rPr>
        <sz val="10"/>
        <color theme="1"/>
        <rFont val="Calibri"/>
        <family val="2"/>
        <scheme val="minor"/>
      </rPr>
      <t xml:space="preserve"> - d</t>
    </r>
    <r>
      <rPr>
        <vertAlign val="subscript"/>
        <sz val="10"/>
        <color theme="1"/>
        <rFont val="Calibri"/>
        <family val="2"/>
        <scheme val="minor"/>
      </rPr>
      <t xml:space="preserve">b,p </t>
    </r>
    <r>
      <rPr>
        <sz val="10"/>
        <color theme="1"/>
        <rFont val="Calibri"/>
        <family val="2"/>
        <scheme val="minor"/>
      </rPr>
      <t>/2 =</t>
    </r>
  </si>
  <si>
    <r>
      <t>Distance From Center of Rebar to Extreme Tension Fiber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c + d</t>
    </r>
    <r>
      <rPr>
        <vertAlign val="subscript"/>
        <sz val="10"/>
        <color theme="1"/>
        <rFont val="Calibri"/>
        <family val="2"/>
        <scheme val="minor"/>
      </rPr>
      <t>b,s</t>
    </r>
    <r>
      <rPr>
        <sz val="10"/>
        <color theme="1"/>
        <rFont val="Calibri"/>
        <family val="2"/>
        <scheme val="minor"/>
      </rPr>
      <t xml:space="preserve"> + d</t>
    </r>
    <r>
      <rPr>
        <vertAlign val="subscript"/>
        <sz val="10"/>
        <color theme="1"/>
        <rFont val="Calibri"/>
        <family val="2"/>
        <scheme val="minor"/>
      </rPr>
      <t>b,p</t>
    </r>
    <r>
      <rPr>
        <sz val="10"/>
        <color theme="1"/>
        <rFont val="Calibri"/>
        <family val="2"/>
        <scheme val="minor"/>
      </rPr>
      <t>/2 =</t>
    </r>
  </si>
  <si>
    <r>
      <t>s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 min[d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, h-a/2-c-d</t>
    </r>
    <r>
      <rPr>
        <vertAlign val="subscript"/>
        <sz val="10"/>
        <color theme="1"/>
        <rFont val="Calibri"/>
        <family val="2"/>
        <scheme val="minor"/>
      </rPr>
      <t>b,s</t>
    </r>
    <r>
      <rPr>
        <sz val="10"/>
        <color theme="1"/>
        <rFont val="Calibri"/>
        <family val="2"/>
        <scheme val="minor"/>
      </rPr>
      <t>-0.5d</t>
    </r>
    <r>
      <rPr>
        <vertAlign val="subscript"/>
        <sz val="10"/>
        <color theme="1"/>
        <rFont val="Calibri"/>
        <family val="2"/>
        <scheme val="minor"/>
      </rPr>
      <t>b,p</t>
    </r>
    <r>
      <rPr>
        <sz val="10"/>
        <color theme="1"/>
        <rFont val="Calibri"/>
        <family val="2"/>
        <scheme val="minor"/>
      </rPr>
      <t>] =</t>
    </r>
  </si>
  <si>
    <t>Reinforcement Development and Lap Splice Lengths</t>
  </si>
  <si>
    <t>Reinforcement Development Lengths and Lap Lengths:</t>
  </si>
  <si>
    <t>AASHTO LRFD 5.10.8.2.1a, 5.10.8.4.3a</t>
  </si>
  <si>
    <t>Rebar Location</t>
  </si>
  <si>
    <t>Cover (in.)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</si>
  <si>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</si>
  <si>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d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(in.)</t>
    </r>
  </si>
  <si>
    <r>
      <rPr>
        <b/>
        <sz val="10"/>
        <color theme="1"/>
        <rFont val="ScriptC"/>
      </rPr>
      <t>l</t>
    </r>
    <r>
      <rPr>
        <b/>
        <vertAlign val="subscript"/>
        <sz val="10"/>
        <color theme="1"/>
        <rFont val="Calibri"/>
        <family val="2"/>
        <scheme val="minor"/>
      </rPr>
      <t>db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</si>
  <si>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rl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</si>
  <si>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cf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</si>
  <si>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rl</t>
    </r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cf</t>
    </r>
  </si>
  <si>
    <r>
      <t>c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</si>
  <si>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tr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</si>
  <si>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rc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</si>
  <si>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er</t>
    </r>
  </si>
  <si>
    <t>l</t>
  </si>
  <si>
    <r>
      <rPr>
        <b/>
        <sz val="10"/>
        <color theme="1"/>
        <rFont val="ScriptC"/>
      </rPr>
      <t>l</t>
    </r>
    <r>
      <rPr>
        <b/>
        <vertAlign val="subscript"/>
        <sz val="10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 xml:space="preserve"> (inches)</t>
    </r>
  </si>
  <si>
    <t>Detailed</t>
  </si>
  <si>
    <t>Class B</t>
  </si>
  <si>
    <t>Lap Length</t>
  </si>
  <si>
    <t>Length (ft)</t>
  </si>
  <si>
    <t>Stem - Vertical, Back Face</t>
  </si>
  <si>
    <t>Stem - Vertical, Front Face</t>
  </si>
  <si>
    <t>(Invert Elev.)</t>
  </si>
  <si>
    <t>Develop.</t>
  </si>
  <si>
    <t>AJK</t>
  </si>
  <si>
    <t>Fwd Left</t>
  </si>
  <si>
    <t>Fwd Right</t>
  </si>
  <si>
    <t>Top/WW</t>
  </si>
  <si>
    <t>Bot./Foot.</t>
  </si>
  <si>
    <t>Design Wingwall Height:</t>
  </si>
  <si>
    <t>ft</t>
  </si>
  <si>
    <t>Sidewalk</t>
  </si>
  <si>
    <t>Max Wingwall Height:</t>
  </si>
  <si>
    <t>Stem Design</t>
  </si>
  <si>
    <t>Foot. Cantilever Design</t>
  </si>
  <si>
    <t>Back of Footing to Drilled Shaft:</t>
  </si>
  <si>
    <t>Wingwall Length:</t>
  </si>
  <si>
    <t>Force</t>
  </si>
  <si>
    <t>(k)</t>
  </si>
  <si>
    <t>Footing Width:</t>
  </si>
  <si>
    <t>inches (Footing Height)</t>
  </si>
  <si>
    <t>inches (Max Cantilever Length)</t>
  </si>
  <si>
    <t>CUY-14-12.12E: Wingwall Design</t>
  </si>
  <si>
    <t>Top Mat</t>
  </si>
  <si>
    <t>Bottom Mat</t>
  </si>
  <si>
    <t>Shrinkage and Temperature Reinforcement Requirement - Bottom Mat Bars:</t>
  </si>
  <si>
    <t>inches (Footing Width)</t>
  </si>
  <si>
    <t>Stirrups</t>
  </si>
  <si>
    <t>Shrinkage and Temperature Reinforcement Requirement - Stirrups:</t>
  </si>
  <si>
    <t>ARA</t>
  </si>
  <si>
    <t>Front of Footing to Drilled Shaft:</t>
  </si>
  <si>
    <t>Forward Abutment Wingwall Pile Design Load Calculations</t>
  </si>
  <si>
    <t>Revised:</t>
  </si>
  <si>
    <t>10/25/2023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</si>
</sst>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0"/>
    <numFmt numFmtId="166" formatCode="0.0"/>
    <numFmt numFmtId="167" formatCode="#,##0&quot; Kips&quot;_);\(#,##0\)"/>
    <numFmt numFmtId="168" formatCode="###0\ &quot;: 1&quot;_);\(#,##0\)"/>
    <numFmt numFmtId="169" formatCode="0.000000"/>
    <numFmt numFmtId="170" formatCode="&quot;#&quot;0"/>
    <numFmt numFmtId="171" formatCode="0.00&quot; in.&quot;"/>
    <numFmt numFmtId="172" formatCode="&quot;#&quot;##0"/>
  </numFmts>
  <fonts count="32">
    <font>
      <sz val="10"/>
      <name val="Arial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48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Symbol"/>
      <family val="1"/>
      <charset val="2"/>
    </font>
    <font>
      <sz val="10"/>
      <name val="Calibri"/>
      <family val="1"/>
      <charset val="2"/>
      <scheme val="minor"/>
    </font>
    <font>
      <i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1"/>
      <charset val="2"/>
      <scheme val="minor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0"/>
      <color theme="1"/>
      <name val="ScriptC"/>
    </font>
    <font>
      <b/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/>
    </xf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5" fontId="10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 indent="2"/>
    </xf>
    <xf numFmtId="0" fontId="1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6" fillId="0" borderId="0" xfId="0" applyFont="1"/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166" fontId="1" fillId="0" borderId="21" xfId="0" applyNumberFormat="1" applyFont="1" applyBorder="1" applyAlignment="1">
      <alignment horizontal="center"/>
    </xf>
    <xf numFmtId="166" fontId="1" fillId="0" borderId="22" xfId="0" applyNumberFormat="1" applyFont="1" applyBorder="1" applyAlignment="1">
      <alignment horizontal="center"/>
    </xf>
    <xf numFmtId="166" fontId="1" fillId="0" borderId="23" xfId="0" applyNumberFormat="1" applyFont="1" applyBorder="1" applyAlignment="1">
      <alignment horizontal="center"/>
    </xf>
    <xf numFmtId="0" fontId="2" fillId="0" borderId="0" xfId="0" applyFont="1"/>
    <xf numFmtId="0" fontId="7" fillId="0" borderId="1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5" fontId="1" fillId="0" borderId="21" xfId="0" applyNumberFormat="1" applyFont="1" applyBorder="1" applyAlignment="1">
      <alignment horizontal="center"/>
    </xf>
    <xf numFmtId="165" fontId="1" fillId="0" borderId="22" xfId="0" applyNumberFormat="1" applyFont="1" applyBorder="1" applyAlignment="1">
      <alignment horizontal="center"/>
    </xf>
    <xf numFmtId="165" fontId="1" fillId="0" borderId="23" xfId="0" applyNumberFormat="1" applyFont="1" applyBorder="1" applyAlignment="1">
      <alignment horizontal="center"/>
    </xf>
    <xf numFmtId="165" fontId="7" fillId="0" borderId="12" xfId="0" applyNumberFormat="1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" fillId="0" borderId="19" xfId="0" applyFont="1" applyBorder="1"/>
    <xf numFmtId="0" fontId="7" fillId="0" borderId="28" xfId="0" applyFont="1" applyBorder="1" applyAlignment="1">
      <alignment horizontal="center"/>
    </xf>
    <xf numFmtId="165" fontId="1" fillId="0" borderId="24" xfId="0" applyNumberFormat="1" applyFont="1" applyBorder="1" applyAlignment="1">
      <alignment horizontal="center"/>
    </xf>
    <xf numFmtId="165" fontId="1" fillId="0" borderId="25" xfId="0" applyNumberFormat="1" applyFont="1" applyBorder="1" applyAlignment="1">
      <alignment horizontal="center"/>
    </xf>
    <xf numFmtId="165" fontId="1" fillId="0" borderId="26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left" indent="2"/>
    </xf>
    <xf numFmtId="2" fontId="1" fillId="0" borderId="0" xfId="0" applyNumberFormat="1" applyFont="1" applyAlignment="1">
      <alignment horizontal="center"/>
    </xf>
    <xf numFmtId="0" fontId="6" fillId="0" borderId="0" xfId="0" applyFont="1"/>
    <xf numFmtId="167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1" fillId="0" borderId="0" xfId="0" quotePrefix="1" applyNumberFormat="1" applyFont="1" applyAlignment="1">
      <alignment horizontal="right"/>
    </xf>
    <xf numFmtId="0" fontId="7" fillId="0" borderId="0" xfId="0" applyFont="1"/>
    <xf numFmtId="0" fontId="7" fillId="0" borderId="6" xfId="0" applyFont="1" applyBorder="1"/>
    <xf numFmtId="0" fontId="7" fillId="0" borderId="8" xfId="0" applyFont="1" applyBorder="1"/>
    <xf numFmtId="165" fontId="7" fillId="0" borderId="28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165" fontId="1" fillId="0" borderId="29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165" fontId="1" fillId="0" borderId="30" xfId="0" applyNumberFormat="1" applyFont="1" applyBorder="1" applyAlignment="1">
      <alignment horizontal="center"/>
    </xf>
    <xf numFmtId="165" fontId="1" fillId="0" borderId="16" xfId="0" applyNumberFormat="1" applyFont="1" applyBorder="1" applyAlignment="1">
      <alignment horizontal="center"/>
    </xf>
    <xf numFmtId="0" fontId="7" fillId="2" borderId="6" xfId="0" applyFont="1" applyFill="1" applyBorder="1"/>
    <xf numFmtId="0" fontId="7" fillId="2" borderId="8" xfId="0" applyFont="1" applyFill="1" applyBorder="1"/>
    <xf numFmtId="0" fontId="7" fillId="2" borderId="19" xfId="0" applyFont="1" applyFill="1" applyBorder="1" applyAlignment="1">
      <alignment horizontal="center"/>
    </xf>
    <xf numFmtId="165" fontId="7" fillId="2" borderId="20" xfId="0" applyNumberFormat="1" applyFont="1" applyFill="1" applyBorder="1" applyAlignment="1">
      <alignment horizontal="center"/>
    </xf>
    <xf numFmtId="2" fontId="7" fillId="2" borderId="21" xfId="0" applyNumberFormat="1" applyFont="1" applyFill="1" applyBorder="1" applyAlignment="1">
      <alignment horizontal="center"/>
    </xf>
    <xf numFmtId="2" fontId="7" fillId="2" borderId="23" xfId="0" applyNumberFormat="1" applyFont="1" applyFill="1" applyBorder="1" applyAlignment="1">
      <alignment horizontal="center"/>
    </xf>
    <xf numFmtId="0" fontId="1" fillId="0" borderId="20" xfId="0" applyFont="1" applyBorder="1"/>
    <xf numFmtId="0" fontId="1" fillId="0" borderId="11" xfId="0" applyFont="1" applyBorder="1"/>
    <xf numFmtId="2" fontId="7" fillId="2" borderId="17" xfId="0" applyNumberFormat="1" applyFont="1" applyFill="1" applyBorder="1" applyAlignment="1">
      <alignment horizontal="center"/>
    </xf>
    <xf numFmtId="2" fontId="7" fillId="2" borderId="18" xfId="0" applyNumberFormat="1" applyFont="1" applyFill="1" applyBorder="1" applyAlignment="1">
      <alignment horizontal="center"/>
    </xf>
    <xf numFmtId="2" fontId="7" fillId="2" borderId="24" xfId="0" applyNumberFormat="1" applyFont="1" applyFill="1" applyBorder="1" applyAlignment="1">
      <alignment horizontal="center"/>
    </xf>
    <xf numFmtId="2" fontId="7" fillId="2" borderId="26" xfId="0" applyNumberFormat="1" applyFont="1" applyFill="1" applyBorder="1" applyAlignment="1">
      <alignment horizontal="center"/>
    </xf>
    <xf numFmtId="0" fontId="19" fillId="2" borderId="31" xfId="0" applyFont="1" applyFill="1" applyBorder="1" applyAlignment="1">
      <alignment horizontal="left"/>
    </xf>
    <xf numFmtId="0" fontId="20" fillId="2" borderId="11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left" indent="3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2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166" fontId="11" fillId="0" borderId="0" xfId="0" applyNumberFormat="1" applyFont="1" applyAlignment="1">
      <alignment horizontal="center"/>
    </xf>
    <xf numFmtId="0" fontId="19" fillId="0" borderId="6" xfId="0" applyFont="1" applyBorder="1" applyAlignment="1">
      <alignment horizontal="left"/>
    </xf>
    <xf numFmtId="0" fontId="19" fillId="0" borderId="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0" fontId="18" fillId="0" borderId="0" xfId="0" applyFont="1" applyAlignment="1">
      <alignment horizontal="left" indent="2"/>
    </xf>
    <xf numFmtId="0" fontId="1" fillId="2" borderId="10" xfId="0" applyFont="1" applyFill="1" applyBorder="1"/>
    <xf numFmtId="0" fontId="11" fillId="2" borderId="31" xfId="0" applyFont="1" applyFill="1" applyBorder="1" applyAlignment="1">
      <alignment horizontal="center"/>
    </xf>
    <xf numFmtId="0" fontId="19" fillId="2" borderId="31" xfId="0" applyFont="1" applyFill="1" applyBorder="1" applyAlignment="1">
      <alignment horizontal="right"/>
    </xf>
    <xf numFmtId="4" fontId="19" fillId="2" borderId="31" xfId="0" applyNumberFormat="1" applyFont="1" applyFill="1" applyBorder="1" applyAlignment="1">
      <alignment horizontal="center"/>
    </xf>
    <xf numFmtId="169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2" borderId="31" xfId="0" applyFont="1" applyFill="1" applyBorder="1" applyAlignment="1">
      <alignment horizontal="center"/>
    </xf>
    <xf numFmtId="165" fontId="19" fillId="2" borderId="31" xfId="0" applyNumberFormat="1" applyFont="1" applyFill="1" applyBorder="1" applyAlignment="1">
      <alignment horizontal="center"/>
    </xf>
    <xf numFmtId="0" fontId="28" fillId="0" borderId="0" xfId="0" applyFont="1" applyAlignment="1">
      <alignment horizontal="right"/>
    </xf>
    <xf numFmtId="0" fontId="19" fillId="0" borderId="7" xfId="0" applyFont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165" fontId="19" fillId="2" borderId="7" xfId="0" applyNumberFormat="1" applyFont="1" applyFill="1" applyBorder="1" applyAlignment="1">
      <alignment horizontal="center"/>
    </xf>
    <xf numFmtId="0" fontId="19" fillId="2" borderId="7" xfId="0" applyFont="1" applyFill="1" applyBorder="1" applyAlignment="1">
      <alignment horizontal="left"/>
    </xf>
    <xf numFmtId="0" fontId="19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left"/>
    </xf>
    <xf numFmtId="0" fontId="19" fillId="2" borderId="2" xfId="0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/>
    </xf>
    <xf numFmtId="165" fontId="19" fillId="2" borderId="9" xfId="0" applyNumberFormat="1" applyFont="1" applyFill="1" applyBorder="1" applyAlignment="1">
      <alignment horizontal="center"/>
    </xf>
    <xf numFmtId="0" fontId="19" fillId="2" borderId="9" xfId="0" applyFont="1" applyFill="1" applyBorder="1" applyAlignment="1">
      <alignment horizontal="left"/>
    </xf>
    <xf numFmtId="0" fontId="20" fillId="2" borderId="3" xfId="0" applyFont="1" applyFill="1" applyBorder="1" applyAlignment="1">
      <alignment horizontal="left"/>
    </xf>
    <xf numFmtId="0" fontId="11" fillId="0" borderId="0" xfId="0" applyFont="1" applyAlignment="1">
      <alignment horizontal="left" indent="4"/>
    </xf>
    <xf numFmtId="0" fontId="19" fillId="2" borderId="10" xfId="0" applyFont="1" applyFill="1" applyBorder="1" applyAlignment="1">
      <alignment horizontal="right"/>
    </xf>
    <xf numFmtId="0" fontId="19" fillId="2" borderId="6" xfId="0" applyFont="1" applyFill="1" applyBorder="1" applyAlignment="1">
      <alignment horizontal="left"/>
    </xf>
    <xf numFmtId="0" fontId="19" fillId="2" borderId="8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/>
    </xf>
    <xf numFmtId="0" fontId="19" fillId="2" borderId="3" xfId="0" applyFont="1" applyFill="1" applyBorder="1" applyAlignment="1">
      <alignment horizontal="center"/>
    </xf>
    <xf numFmtId="0" fontId="19" fillId="2" borderId="28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2" fontId="7" fillId="2" borderId="24" xfId="0" applyNumberFormat="1" applyFont="1" applyFill="1" applyBorder="1" applyAlignment="1">
      <alignment horizontal="left"/>
    </xf>
    <xf numFmtId="0" fontId="11" fillId="2" borderId="17" xfId="0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center"/>
    </xf>
    <xf numFmtId="2" fontId="19" fillId="2" borderId="21" xfId="0" applyNumberFormat="1" applyFont="1" applyFill="1" applyBorder="1" applyAlignment="1">
      <alignment horizontal="center"/>
    </xf>
    <xf numFmtId="2" fontId="7" fillId="2" borderId="25" xfId="0" applyNumberFormat="1" applyFont="1" applyFill="1" applyBorder="1" applyAlignment="1">
      <alignment horizontal="left"/>
    </xf>
    <xf numFmtId="0" fontId="11" fillId="2" borderId="37" xfId="0" applyFont="1" applyFill="1" applyBorder="1" applyAlignment="1">
      <alignment horizontal="right"/>
    </xf>
    <xf numFmtId="164" fontId="7" fillId="2" borderId="25" xfId="0" applyNumberFormat="1" applyFont="1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/>
    </xf>
    <xf numFmtId="2" fontId="19" fillId="2" borderId="22" xfId="0" applyNumberFormat="1" applyFont="1" applyFill="1" applyBorder="1" applyAlignment="1">
      <alignment horizontal="center"/>
    </xf>
    <xf numFmtId="2" fontId="7" fillId="2" borderId="26" xfId="0" applyNumberFormat="1" applyFont="1" applyFill="1" applyBorder="1" applyAlignment="1">
      <alignment horizontal="left"/>
    </xf>
    <xf numFmtId="0" fontId="11" fillId="2" borderId="18" xfId="0" applyFont="1" applyFill="1" applyBorder="1" applyAlignment="1">
      <alignment horizontal="right"/>
    </xf>
    <xf numFmtId="164" fontId="7" fillId="2" borderId="26" xfId="0" applyNumberFormat="1" applyFont="1" applyFill="1" applyBorder="1" applyAlignment="1">
      <alignment horizontal="center"/>
    </xf>
    <xf numFmtId="2" fontId="19" fillId="2" borderId="23" xfId="0" applyNumberFormat="1" applyFont="1" applyFill="1" applyBorder="1" applyAlignment="1">
      <alignment horizontal="center"/>
    </xf>
    <xf numFmtId="0" fontId="19" fillId="2" borderId="20" xfId="0" applyFont="1" applyFill="1" applyBorder="1" applyAlignment="1">
      <alignment horizontal="center"/>
    </xf>
    <xf numFmtId="165" fontId="19" fillId="2" borderId="21" xfId="0" applyNumberFormat="1" applyFont="1" applyFill="1" applyBorder="1" applyAlignment="1">
      <alignment horizontal="center"/>
    </xf>
    <xf numFmtId="165" fontId="19" fillId="2" borderId="23" xfId="0" applyNumberFormat="1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 vertical="center"/>
    </xf>
    <xf numFmtId="0" fontId="19" fillId="2" borderId="24" xfId="0" applyFont="1" applyFill="1" applyBorder="1" applyAlignment="1">
      <alignment horizontal="left"/>
    </xf>
    <xf numFmtId="0" fontId="11" fillId="2" borderId="34" xfId="0" applyFont="1" applyFill="1" applyBorder="1" applyAlignment="1">
      <alignment horizontal="center"/>
    </xf>
    <xf numFmtId="165" fontId="19" fillId="2" borderId="24" xfId="0" applyNumberFormat="1" applyFont="1" applyFill="1" applyBorder="1" applyAlignment="1">
      <alignment horizontal="center"/>
    </xf>
    <xf numFmtId="0" fontId="19" fillId="2" borderId="26" xfId="0" applyFont="1" applyFill="1" applyBorder="1" applyAlignment="1">
      <alignment horizontal="left"/>
    </xf>
    <xf numFmtId="0" fontId="11" fillId="2" borderId="35" xfId="0" applyFont="1" applyFill="1" applyBorder="1" applyAlignment="1">
      <alignment horizontal="center"/>
    </xf>
    <xf numFmtId="165" fontId="19" fillId="2" borderId="26" xfId="0" applyNumberFormat="1" applyFont="1" applyFill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1" fillId="0" borderId="3" xfId="0" applyFont="1" applyBorder="1"/>
    <xf numFmtId="165" fontId="1" fillId="0" borderId="38" xfId="0" applyNumberFormat="1" applyFont="1" applyBorder="1" applyAlignment="1">
      <alignment horizontal="center"/>
    </xf>
    <xf numFmtId="165" fontId="1" fillId="0" borderId="36" xfId="0" applyNumberFormat="1" applyFont="1" applyBorder="1" applyAlignment="1">
      <alignment horizontal="center"/>
    </xf>
    <xf numFmtId="0" fontId="1" fillId="0" borderId="10" xfId="0" applyFont="1" applyBorder="1"/>
    <xf numFmtId="0" fontId="1" fillId="0" borderId="31" xfId="0" applyFont="1" applyBorder="1"/>
    <xf numFmtId="2" fontId="1" fillId="0" borderId="13" xfId="0" applyNumberFormat="1" applyFont="1" applyBorder="1" applyAlignment="1">
      <alignment horizontal="center"/>
    </xf>
    <xf numFmtId="165" fontId="1" fillId="0" borderId="39" xfId="0" applyNumberFormat="1" applyFont="1" applyBorder="1" applyAlignment="1">
      <alignment horizontal="center"/>
    </xf>
    <xf numFmtId="2" fontId="1" fillId="0" borderId="38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11" fillId="0" borderId="12" xfId="0" applyFont="1" applyBorder="1" applyAlignment="1">
      <alignment horizontal="center"/>
    </xf>
    <xf numFmtId="172" fontId="1" fillId="0" borderId="12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5" fontId="11" fillId="0" borderId="12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/>
    </xf>
    <xf numFmtId="0" fontId="11" fillId="2" borderId="0" xfId="0" applyFont="1" applyFill="1" applyAlignment="1">
      <alignment horizontal="left"/>
    </xf>
    <xf numFmtId="164" fontId="7" fillId="2" borderId="21" xfId="0" applyNumberFormat="1" applyFont="1" applyFill="1" applyBorder="1" applyAlignment="1">
      <alignment horizontal="center"/>
    </xf>
    <xf numFmtId="164" fontId="7" fillId="2" borderId="22" xfId="0" applyNumberFormat="1" applyFont="1" applyFill="1" applyBorder="1" applyAlignment="1">
      <alignment horizontal="center"/>
    </xf>
    <xf numFmtId="164" fontId="7" fillId="2" borderId="23" xfId="0" applyNumberFormat="1" applyFont="1" applyFill="1" applyBorder="1" applyAlignment="1">
      <alignment horizontal="center"/>
    </xf>
    <xf numFmtId="2" fontId="31" fillId="2" borderId="17" xfId="0" applyNumberFormat="1" applyFont="1" applyFill="1" applyBorder="1" applyAlignment="1">
      <alignment horizontal="center"/>
    </xf>
    <xf numFmtId="2" fontId="31" fillId="2" borderId="37" xfId="0" applyNumberFormat="1" applyFont="1" applyFill="1" applyBorder="1" applyAlignment="1">
      <alignment horizontal="center"/>
    </xf>
    <xf numFmtId="2" fontId="31" fillId="2" borderId="18" xfId="0" applyNumberFormat="1" applyFont="1" applyFill="1" applyBorder="1" applyAlignment="1">
      <alignment horizontal="center"/>
    </xf>
    <xf numFmtId="170" fontId="31" fillId="2" borderId="24" xfId="0" applyNumberFormat="1" applyFont="1" applyFill="1" applyBorder="1" applyAlignment="1">
      <alignment horizontal="center"/>
    </xf>
    <xf numFmtId="170" fontId="31" fillId="2" borderId="25" xfId="0" applyNumberFormat="1" applyFont="1" applyFill="1" applyBorder="1" applyAlignment="1">
      <alignment horizontal="center"/>
    </xf>
    <xf numFmtId="170" fontId="31" fillId="2" borderId="26" xfId="0" applyNumberFormat="1" applyFont="1" applyFill="1" applyBorder="1" applyAlignment="1">
      <alignment horizontal="center"/>
    </xf>
    <xf numFmtId="2" fontId="31" fillId="2" borderId="21" xfId="0" applyNumberFormat="1" applyFont="1" applyFill="1" applyBorder="1" applyAlignment="1">
      <alignment horizontal="center"/>
    </xf>
    <xf numFmtId="2" fontId="31" fillId="2" borderId="22" xfId="0" applyNumberFormat="1" applyFont="1" applyFill="1" applyBorder="1" applyAlignment="1">
      <alignment horizontal="center"/>
    </xf>
    <xf numFmtId="2" fontId="31" fillId="2" borderId="23" xfId="0" applyNumberFormat="1" applyFont="1" applyFill="1" applyBorder="1" applyAlignment="1">
      <alignment horizontal="center"/>
    </xf>
    <xf numFmtId="170" fontId="31" fillId="2" borderId="21" xfId="0" applyNumberFormat="1" applyFont="1" applyFill="1" applyBorder="1" applyAlignment="1">
      <alignment horizontal="center"/>
    </xf>
    <xf numFmtId="170" fontId="31" fillId="2" borderId="22" xfId="0" applyNumberFormat="1" applyFont="1" applyFill="1" applyBorder="1" applyAlignment="1">
      <alignment horizontal="center"/>
    </xf>
    <xf numFmtId="170" fontId="31" fillId="2" borderId="23" xfId="0" applyNumberFormat="1" applyFont="1" applyFill="1" applyBorder="1" applyAlignment="1">
      <alignment horizontal="center"/>
    </xf>
    <xf numFmtId="14" fontId="1" fillId="0" borderId="0" xfId="0" applyNumberFormat="1" applyFont="1"/>
    <xf numFmtId="49" fontId="1" fillId="0" borderId="0" xfId="0" applyNumberFormat="1" applyFont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2" fontId="7" fillId="2" borderId="26" xfId="0" applyNumberFormat="1" applyFont="1" applyFill="1" applyBorder="1" applyAlignment="1">
      <alignment horizontal="left"/>
    </xf>
    <xf numFmtId="2" fontId="7" fillId="2" borderId="18" xfId="0" applyNumberFormat="1" applyFont="1" applyFill="1" applyBorder="1" applyAlignment="1">
      <alignment horizontal="left"/>
    </xf>
    <xf numFmtId="2" fontId="7" fillId="2" borderId="24" xfId="0" applyNumberFormat="1" applyFont="1" applyFill="1" applyBorder="1" applyAlignment="1">
      <alignment horizontal="left"/>
    </xf>
    <xf numFmtId="2" fontId="7" fillId="2" borderId="17" xfId="0" applyNumberFormat="1" applyFont="1" applyFill="1" applyBorder="1" applyAlignment="1">
      <alignment horizontal="left"/>
    </xf>
    <xf numFmtId="2" fontId="7" fillId="2" borderId="25" xfId="0" applyNumberFormat="1" applyFont="1" applyFill="1" applyBorder="1" applyAlignment="1">
      <alignment horizontal="left"/>
    </xf>
    <xf numFmtId="2" fontId="7" fillId="2" borderId="3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116435</xdr:colOff>
      <xdr:row>3</xdr:row>
      <xdr:rowOff>21979</xdr:rowOff>
    </xdr:from>
    <xdr:to>
      <xdr:col>8</xdr:col>
      <xdr:colOff>649016</xdr:colOff>
      <xdr:row>21</xdr:row>
      <xdr:rowOff>11479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0743" y="564171"/>
          <a:ext cx="3756427" cy="2894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29</xdr:row>
      <xdr:rowOff>43962</xdr:rowOff>
    </xdr:from>
    <xdr:to>
      <xdr:col>5</xdr:col>
      <xdr:colOff>146539</xdr:colOff>
      <xdr:row>30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251542" y="27397857"/>
          <a:ext cx="478302" cy="278716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43</xdr:row>
      <xdr:rowOff>51288</xdr:rowOff>
    </xdr:from>
    <xdr:to>
      <xdr:col>7</xdr:col>
      <xdr:colOff>637442</xdr:colOff>
      <xdr:row>43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623875" y="29759763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50</xdr:row>
      <xdr:rowOff>7327</xdr:rowOff>
    </xdr:from>
    <xdr:to>
      <xdr:col>5</xdr:col>
      <xdr:colOff>630115</xdr:colOff>
      <xdr:row>55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568211" y="8645769"/>
          <a:ext cx="285750" cy="107705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55</xdr:row>
      <xdr:rowOff>58615</xdr:rowOff>
    </xdr:from>
    <xdr:to>
      <xdr:col>7</xdr:col>
      <xdr:colOff>637442</xdr:colOff>
      <xdr:row>55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4623875" y="31624465"/>
          <a:ext cx="313152" cy="6022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59</xdr:row>
      <xdr:rowOff>73268</xdr:rowOff>
    </xdr:from>
    <xdr:to>
      <xdr:col>7</xdr:col>
      <xdr:colOff>637442</xdr:colOff>
      <xdr:row>59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704471" y="32275388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103</xdr:row>
      <xdr:rowOff>7327</xdr:rowOff>
    </xdr:from>
    <xdr:to>
      <xdr:col>5</xdr:col>
      <xdr:colOff>271096</xdr:colOff>
      <xdr:row>110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478677" y="37114822"/>
          <a:ext cx="373819" cy="128997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114</xdr:row>
      <xdr:rowOff>73269</xdr:rowOff>
    </xdr:from>
    <xdr:to>
      <xdr:col>5</xdr:col>
      <xdr:colOff>637442</xdr:colOff>
      <xdr:row>114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907595" y="39194349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74</xdr:row>
      <xdr:rowOff>80595</xdr:rowOff>
    </xdr:from>
    <xdr:to>
      <xdr:col>6</xdr:col>
      <xdr:colOff>681403</xdr:colOff>
      <xdr:row>74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746527" y="34942095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75</xdr:row>
      <xdr:rowOff>80597</xdr:rowOff>
    </xdr:from>
    <xdr:to>
      <xdr:col>6</xdr:col>
      <xdr:colOff>688730</xdr:colOff>
      <xdr:row>75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751949" y="35140217"/>
          <a:ext cx="234461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90</xdr:row>
      <xdr:rowOff>80595</xdr:rowOff>
    </xdr:from>
    <xdr:to>
      <xdr:col>6</xdr:col>
      <xdr:colOff>681403</xdr:colOff>
      <xdr:row>90</xdr:row>
      <xdr:rowOff>146538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315557" y="1298330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91</xdr:row>
      <xdr:rowOff>80597</xdr:rowOff>
    </xdr:from>
    <xdr:to>
      <xdr:col>6</xdr:col>
      <xdr:colOff>688730</xdr:colOff>
      <xdr:row>91</xdr:row>
      <xdr:rowOff>146540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4322884" y="1318113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28</xdr:row>
      <xdr:rowOff>43962</xdr:rowOff>
    </xdr:from>
    <xdr:to>
      <xdr:col>5</xdr:col>
      <xdr:colOff>146539</xdr:colOff>
      <xdr:row>29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2979127" y="4873137"/>
          <a:ext cx="405912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42</xdr:row>
      <xdr:rowOff>51288</xdr:rowOff>
    </xdr:from>
    <xdr:to>
      <xdr:col>7</xdr:col>
      <xdr:colOff>637442</xdr:colOff>
      <xdr:row>42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4856285" y="7347438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49</xdr:row>
      <xdr:rowOff>7327</xdr:rowOff>
    </xdr:from>
    <xdr:to>
      <xdr:col>5</xdr:col>
      <xdr:colOff>630115</xdr:colOff>
      <xdr:row>54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3582865" y="8503627"/>
          <a:ext cx="285750" cy="10704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54</xdr:row>
      <xdr:rowOff>58615</xdr:rowOff>
    </xdr:from>
    <xdr:to>
      <xdr:col>7</xdr:col>
      <xdr:colOff>637442</xdr:colOff>
      <xdr:row>54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4856285" y="9478840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58</xdr:row>
      <xdr:rowOff>73268</xdr:rowOff>
    </xdr:from>
    <xdr:to>
      <xdr:col>7</xdr:col>
      <xdr:colOff>637442</xdr:colOff>
      <xdr:row>58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4936881" y="10169768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101</xdr:row>
      <xdr:rowOff>7327</xdr:rowOff>
    </xdr:from>
    <xdr:to>
      <xdr:col>5</xdr:col>
      <xdr:colOff>271096</xdr:colOff>
      <xdr:row>108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3206262" y="12151702"/>
          <a:ext cx="303334" cy="127854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112</xdr:row>
      <xdr:rowOff>73269</xdr:rowOff>
    </xdr:from>
    <xdr:to>
      <xdr:col>5</xdr:col>
      <xdr:colOff>637442</xdr:colOff>
      <xdr:row>112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3560885" y="1421789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89</xdr:row>
      <xdr:rowOff>80595</xdr:rowOff>
    </xdr:from>
    <xdr:to>
      <xdr:col>6</xdr:col>
      <xdr:colOff>681403</xdr:colOff>
      <xdr:row>89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10EF2CD0-49BA-4FFC-AA31-4F04E685114F}"/>
            </a:ext>
          </a:extLst>
        </xdr:cNvPr>
        <xdr:cNvSpPr/>
      </xdr:nvSpPr>
      <xdr:spPr>
        <a:xfrm>
          <a:off x="4333142" y="15901620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90</xdr:row>
      <xdr:rowOff>80597</xdr:rowOff>
    </xdr:from>
    <xdr:to>
      <xdr:col>6</xdr:col>
      <xdr:colOff>688730</xdr:colOff>
      <xdr:row>90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EA1A0771-68F9-416E-9EB5-7DD721F1CEA8}"/>
            </a:ext>
          </a:extLst>
        </xdr:cNvPr>
        <xdr:cNvSpPr/>
      </xdr:nvSpPr>
      <xdr:spPr>
        <a:xfrm>
          <a:off x="4340469" y="1610164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73</xdr:row>
      <xdr:rowOff>80595</xdr:rowOff>
    </xdr:from>
    <xdr:to>
      <xdr:col>6</xdr:col>
      <xdr:colOff>681403</xdr:colOff>
      <xdr:row>73</xdr:row>
      <xdr:rowOff>146538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D0A6051D-0016-4D16-A721-1A80A1A02B80}"/>
            </a:ext>
          </a:extLst>
        </xdr:cNvPr>
        <xdr:cNvSpPr/>
      </xdr:nvSpPr>
      <xdr:spPr>
        <a:xfrm>
          <a:off x="4333142" y="1301554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74</xdr:row>
      <xdr:rowOff>80597</xdr:rowOff>
    </xdr:from>
    <xdr:to>
      <xdr:col>6</xdr:col>
      <xdr:colOff>688730</xdr:colOff>
      <xdr:row>74</xdr:row>
      <xdr:rowOff>146540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BC11690A-8700-42EB-A278-364CE9F0F8A9}"/>
            </a:ext>
          </a:extLst>
        </xdr:cNvPr>
        <xdr:cNvSpPr/>
      </xdr:nvSpPr>
      <xdr:spPr>
        <a:xfrm>
          <a:off x="4340469" y="13215572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tabSelected="1" zoomScale="130" zoomScaleNormal="130" workbookViewId="0">
      <selection activeCell="L25" sqref="L25"/>
    </sheetView>
  </sheetViews>
  <sheetFormatPr defaultColWidth="9.7265625" defaultRowHeight="13"/>
  <cols>
    <col min="1" max="8" width="9.7265625" style="2"/>
    <col min="9" max="9" width="10.453125" style="2" bestFit="1" customWidth="1"/>
    <col min="10" max="12" width="9.7265625" style="2"/>
    <col min="13" max="13" width="11" style="2" customWidth="1"/>
    <col min="14" max="16384" width="9.7265625" style="2"/>
  </cols>
  <sheetData>
    <row r="1" spans="1:14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  <c r="K1" s="2" t="s">
        <v>276</v>
      </c>
      <c r="L1" s="2" t="s">
        <v>273</v>
      </c>
      <c r="M1" s="194">
        <v>45224</v>
      </c>
    </row>
    <row r="2" spans="1:14" ht="12.75" customHeight="1">
      <c r="A2" s="8" t="s">
        <v>275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14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4" ht="12.75" customHeight="1">
      <c r="A4" s="13" t="s">
        <v>14</v>
      </c>
      <c r="B4" s="5"/>
      <c r="C4" s="5"/>
      <c r="D4" s="5"/>
      <c r="E4" s="5"/>
      <c r="F4" s="5"/>
      <c r="G4" s="1"/>
      <c r="H4" s="6"/>
      <c r="I4" s="6"/>
      <c r="L4" s="18" t="s">
        <v>249</v>
      </c>
      <c r="M4" s="18" t="s">
        <v>250</v>
      </c>
    </row>
    <row r="5" spans="1:14" ht="12.75" customHeight="1">
      <c r="A5" s="199" t="s">
        <v>51</v>
      </c>
      <c r="B5" s="199"/>
      <c r="C5" s="199"/>
      <c r="D5" s="5"/>
      <c r="E5" s="5"/>
      <c r="F5" s="5"/>
      <c r="G5" s="1"/>
      <c r="H5" s="6"/>
      <c r="I5" s="6"/>
      <c r="K5" s="18" t="s">
        <v>251</v>
      </c>
      <c r="L5" s="43">
        <f>896.45</f>
        <v>896.45</v>
      </c>
      <c r="M5" s="18">
        <f>896.36</f>
        <v>896.36</v>
      </c>
    </row>
    <row r="6" spans="1:14">
      <c r="A6" s="1" t="s">
        <v>2</v>
      </c>
      <c r="B6" s="9">
        <v>1.5</v>
      </c>
      <c r="C6" s="2" t="s">
        <v>17</v>
      </c>
      <c r="K6" s="18" t="s">
        <v>255</v>
      </c>
      <c r="L6" s="18">
        <f t="shared" ref="L6:M6" si="0">0.76</f>
        <v>0.76</v>
      </c>
      <c r="M6" s="18">
        <f t="shared" si="0"/>
        <v>0.76</v>
      </c>
    </row>
    <row r="7" spans="1:14">
      <c r="A7" s="1" t="s">
        <v>3</v>
      </c>
      <c r="B7" s="9">
        <f>4+8/12</f>
        <v>4.666666666666667</v>
      </c>
      <c r="C7" s="2" t="s">
        <v>17</v>
      </c>
      <c r="K7" s="18" t="s">
        <v>252</v>
      </c>
      <c r="L7" s="18">
        <v>882</v>
      </c>
      <c r="M7" s="18">
        <v>882</v>
      </c>
    </row>
    <row r="8" spans="1:14">
      <c r="A8" s="1" t="s">
        <v>4</v>
      </c>
      <c r="B8" s="9">
        <v>3</v>
      </c>
      <c r="C8" s="2" t="s">
        <v>17</v>
      </c>
      <c r="K8" s="18" t="s">
        <v>37</v>
      </c>
      <c r="L8" s="18">
        <f>L5+L6-L7</f>
        <v>15.210000000000036</v>
      </c>
      <c r="M8" s="43">
        <f>M5+M6-M7</f>
        <v>15.120000000000005</v>
      </c>
    </row>
    <row r="9" spans="1:14">
      <c r="A9" s="1" t="s">
        <v>5</v>
      </c>
      <c r="B9" s="9">
        <v>3</v>
      </c>
      <c r="C9" s="2" t="s">
        <v>17</v>
      </c>
    </row>
    <row r="10" spans="1:14">
      <c r="A10" s="1" t="s">
        <v>6</v>
      </c>
      <c r="B10" s="43">
        <f>B11+B6/2</f>
        <v>2.25</v>
      </c>
      <c r="C10" s="2" t="s">
        <v>17</v>
      </c>
      <c r="K10" s="2" t="s">
        <v>256</v>
      </c>
      <c r="M10" s="18">
        <f>MAX(L8:M8)</f>
        <v>15.210000000000036</v>
      </c>
      <c r="N10" s="2" t="s">
        <v>254</v>
      </c>
    </row>
    <row r="11" spans="1:14">
      <c r="A11" s="1" t="s">
        <v>9</v>
      </c>
      <c r="B11" s="9">
        <v>1.5</v>
      </c>
      <c r="C11" s="2" t="s">
        <v>17</v>
      </c>
      <c r="K11" s="2" t="s">
        <v>253</v>
      </c>
      <c r="M11" s="18">
        <f>M10-0.5</f>
        <v>14.710000000000036</v>
      </c>
      <c r="N11" s="2" t="s">
        <v>254</v>
      </c>
    </row>
    <row r="12" spans="1:14">
      <c r="A12" s="1" t="s">
        <v>10</v>
      </c>
      <c r="B12" s="9">
        <f>M11</f>
        <v>14.710000000000036</v>
      </c>
      <c r="C12" s="2" t="s">
        <v>17</v>
      </c>
    </row>
    <row r="13" spans="1:14">
      <c r="A13" s="1" t="s">
        <v>11</v>
      </c>
      <c r="B13" s="9">
        <f>889.14</f>
        <v>889.14</v>
      </c>
      <c r="C13" s="2" t="s">
        <v>246</v>
      </c>
    </row>
    <row r="14" spans="1:14">
      <c r="A14" s="1" t="s">
        <v>12</v>
      </c>
      <c r="B14" s="9">
        <v>882</v>
      </c>
    </row>
    <row r="15" spans="1:14">
      <c r="A15" s="1" t="s">
        <v>18</v>
      </c>
      <c r="B15" s="159">
        <v>2</v>
      </c>
      <c r="C15" s="2" t="s">
        <v>19</v>
      </c>
    </row>
    <row r="16" spans="1:14">
      <c r="A16" s="1" t="s">
        <v>50</v>
      </c>
      <c r="B16" s="9">
        <v>18.83333</v>
      </c>
      <c r="C16" s="2" t="s">
        <v>210</v>
      </c>
    </row>
    <row r="19" spans="1:9">
      <c r="A19" s="1"/>
      <c r="B19" s="9"/>
    </row>
    <row r="20" spans="1:9">
      <c r="A20" s="1"/>
      <c r="B20" s="9"/>
    </row>
    <row r="21" spans="1:9">
      <c r="A21" s="1"/>
      <c r="B21" s="9"/>
    </row>
    <row r="22" spans="1:9">
      <c r="A22" s="1"/>
      <c r="B22" s="9"/>
    </row>
    <row r="23" spans="1:9">
      <c r="A23" s="199" t="s">
        <v>52</v>
      </c>
      <c r="B23" s="199"/>
      <c r="C23" s="199"/>
      <c r="D23" s="199"/>
      <c r="F23" s="199" t="s">
        <v>182</v>
      </c>
      <c r="G23" s="199"/>
      <c r="H23" s="199"/>
      <c r="I23" s="199"/>
    </row>
    <row r="24" spans="1:9" ht="15.5">
      <c r="A24" s="17" t="s">
        <v>26</v>
      </c>
      <c r="B24" s="11">
        <v>0.15</v>
      </c>
      <c r="C24" s="10" t="s">
        <v>15</v>
      </c>
      <c r="F24" s="17"/>
      <c r="G24" s="82" t="s">
        <v>184</v>
      </c>
      <c r="H24" s="160">
        <f>'Stem Wall Design'!D14</f>
        <v>6</v>
      </c>
      <c r="I24" s="161">
        <f>'Stem Wall Design'!G14</f>
        <v>9</v>
      </c>
    </row>
    <row r="25" spans="1:9" ht="15.5">
      <c r="A25" s="17" t="s">
        <v>27</v>
      </c>
      <c r="B25" s="11">
        <v>0.12</v>
      </c>
      <c r="C25" s="10" t="s">
        <v>16</v>
      </c>
      <c r="F25" s="17"/>
      <c r="G25" s="82" t="s">
        <v>185</v>
      </c>
      <c r="H25" s="160">
        <f>'Stem Wall Design'!D15</f>
        <v>5</v>
      </c>
      <c r="I25" s="161">
        <f>'Stem Wall Design'!G15</f>
        <v>18</v>
      </c>
    </row>
    <row r="26" spans="1:9" ht="15">
      <c r="A26" s="1" t="s">
        <v>175</v>
      </c>
      <c r="B26" s="9">
        <v>4</v>
      </c>
      <c r="C26" s="2" t="s">
        <v>90</v>
      </c>
      <c r="G26" s="82" t="s">
        <v>183</v>
      </c>
      <c r="H26" s="160">
        <f>'Stem Wall Design'!D16</f>
        <v>5</v>
      </c>
      <c r="I26" s="161">
        <f>'Stem Wall Design'!H16</f>
        <v>2</v>
      </c>
    </row>
    <row r="27" spans="1:9">
      <c r="A27" s="17" t="s">
        <v>176</v>
      </c>
      <c r="B27" s="9">
        <v>1</v>
      </c>
      <c r="C27" s="2" t="s">
        <v>177</v>
      </c>
    </row>
    <row r="28" spans="1:9" ht="15">
      <c r="A28" s="1" t="s">
        <v>214</v>
      </c>
      <c r="B28" s="9">
        <v>1</v>
      </c>
      <c r="C28" s="10" t="s">
        <v>153</v>
      </c>
      <c r="F28" s="199" t="s">
        <v>186</v>
      </c>
      <c r="G28" s="199"/>
      <c r="H28" s="199"/>
      <c r="I28" s="199"/>
    </row>
    <row r="29" spans="1:9" ht="15">
      <c r="A29" s="1" t="s">
        <v>199</v>
      </c>
      <c r="B29" s="9">
        <v>60</v>
      </c>
      <c r="C29" s="2" t="s">
        <v>90</v>
      </c>
      <c r="F29" s="17"/>
      <c r="G29" s="82" t="s">
        <v>187</v>
      </c>
      <c r="H29" s="160">
        <f>'Cantilever Footing Design'!D14</f>
        <v>8</v>
      </c>
      <c r="I29" s="161">
        <f>'Cantilever Footing Design'!G14</f>
        <v>6</v>
      </c>
    </row>
    <row r="30" spans="1:9">
      <c r="A30" s="1"/>
      <c r="B30" s="9"/>
    </row>
    <row r="31" spans="1:9">
      <c r="A31" s="199" t="s">
        <v>53</v>
      </c>
      <c r="B31" s="199"/>
      <c r="C31" s="199"/>
      <c r="D31" s="199"/>
    </row>
    <row r="32" spans="1:9" ht="15">
      <c r="A32" s="1" t="s">
        <v>23</v>
      </c>
      <c r="B32" s="11">
        <v>0.36</v>
      </c>
      <c r="C32" s="16" t="s">
        <v>24</v>
      </c>
    </row>
    <row r="33" spans="1:13" ht="12.75" customHeight="1"/>
    <row r="34" spans="1:13" ht="12.75" customHeight="1" thickBot="1"/>
    <row r="35" spans="1:13">
      <c r="A35" s="13" t="s">
        <v>20</v>
      </c>
      <c r="I35" s="3" t="s">
        <v>21</v>
      </c>
      <c r="L35" s="21" t="s">
        <v>35</v>
      </c>
      <c r="M35" s="21"/>
    </row>
    <row r="36" spans="1:13" ht="15">
      <c r="A36" s="14" t="s">
        <v>25</v>
      </c>
      <c r="I36" s="15" t="s">
        <v>22</v>
      </c>
      <c r="L36" s="22" t="s">
        <v>36</v>
      </c>
      <c r="M36" s="22" t="s">
        <v>39</v>
      </c>
    </row>
    <row r="37" spans="1:13" ht="16" thickBot="1">
      <c r="C37" s="1" t="s">
        <v>62</v>
      </c>
      <c r="D37" s="19">
        <f>0.5*B32*B25*B12^2</f>
        <v>4.6738965600000224</v>
      </c>
      <c r="E37" s="16" t="s">
        <v>28</v>
      </c>
      <c r="G37" s="1" t="s">
        <v>29</v>
      </c>
      <c r="H37" s="19">
        <f>B12/3</f>
        <v>4.9033333333333458</v>
      </c>
      <c r="I37" s="2" t="s">
        <v>17</v>
      </c>
      <c r="L37" s="22" t="s">
        <v>37</v>
      </c>
      <c r="M37" s="22" t="s">
        <v>38</v>
      </c>
    </row>
    <row r="38" spans="1:13">
      <c r="L38" s="23">
        <v>5</v>
      </c>
      <c r="M38" s="23">
        <v>5</v>
      </c>
    </row>
    <row r="39" spans="1:13">
      <c r="A39" s="14" t="s">
        <v>30</v>
      </c>
      <c r="I39" s="15" t="s">
        <v>31</v>
      </c>
      <c r="L39" s="24">
        <v>10</v>
      </c>
      <c r="M39" s="24">
        <v>3.5</v>
      </c>
    </row>
    <row r="40" spans="1:13" ht="13.5" thickBot="1">
      <c r="B40" s="20" t="s">
        <v>32</v>
      </c>
      <c r="L40" s="25">
        <v>20</v>
      </c>
      <c r="M40" s="25">
        <v>2</v>
      </c>
    </row>
    <row r="41" spans="1:13" ht="15">
      <c r="D41" s="1" t="s">
        <v>33</v>
      </c>
      <c r="E41" s="19">
        <f>IF(B12&lt;L38,M38,IF(AND(B12&gt;=L38,B12+0.5&lt;L39),(((B12)-L38)/(L38-L39))*(M38-M39)+M38,IF(AND(B12&gt;=L39,B12+0.5&lt;L40),(((B12)-L39)/(L39-L40))*(M39-M40)+M39,M40)))</f>
        <v>2.7934999999999945</v>
      </c>
      <c r="F41" s="2" t="s">
        <v>34</v>
      </c>
    </row>
    <row r="43" spans="1:13" ht="15">
      <c r="C43" s="1" t="s">
        <v>63</v>
      </c>
      <c r="D43" s="19">
        <f>B32*B25*E41*B12</f>
        <v>1.7751910320000006</v>
      </c>
      <c r="E43" s="16" t="s">
        <v>28</v>
      </c>
      <c r="G43" s="1" t="s">
        <v>29</v>
      </c>
      <c r="H43" s="19">
        <f>B12/2</f>
        <v>7.3550000000000182</v>
      </c>
      <c r="I43" s="2" t="s">
        <v>17</v>
      </c>
    </row>
    <row r="44" spans="1:13" ht="12" customHeight="1"/>
    <row r="45" spans="1:13" ht="12" customHeight="1">
      <c r="B45" s="1"/>
      <c r="C45" s="12"/>
    </row>
    <row r="46" spans="1:13">
      <c r="A46" s="26" t="s">
        <v>7</v>
      </c>
    </row>
    <row r="47" spans="1:13">
      <c r="A47" s="14" t="s">
        <v>73</v>
      </c>
    </row>
    <row r="48" spans="1:13">
      <c r="A48" s="14"/>
      <c r="B48" s="2" t="s">
        <v>274</v>
      </c>
      <c r="E48" s="9">
        <v>2</v>
      </c>
      <c r="F48" s="2" t="s">
        <v>254</v>
      </c>
    </row>
    <row r="49" spans="1:9">
      <c r="A49" s="14"/>
      <c r="B49" s="2" t="s">
        <v>260</v>
      </c>
      <c r="E49" s="43">
        <f>B16</f>
        <v>18.83333</v>
      </c>
      <c r="F49" s="2" t="s">
        <v>254</v>
      </c>
    </row>
    <row r="50" spans="1:9">
      <c r="A50" s="14"/>
      <c r="B50" s="2" t="s">
        <v>263</v>
      </c>
      <c r="E50" s="43">
        <f>B7</f>
        <v>4.666666666666667</v>
      </c>
      <c r="F50" s="2" t="s">
        <v>254</v>
      </c>
    </row>
    <row r="51" spans="1:9">
      <c r="A51" s="14"/>
      <c r="B51" s="2" t="s">
        <v>259</v>
      </c>
      <c r="E51" s="9">
        <v>10</v>
      </c>
      <c r="F51" s="2" t="s">
        <v>254</v>
      </c>
    </row>
    <row r="52" spans="1:9" ht="13.5" thickBot="1">
      <c r="A52" s="14"/>
    </row>
    <row r="53" spans="1:9" ht="13.5" thickBot="1">
      <c r="A53" s="14"/>
      <c r="D53" s="196" t="s">
        <v>257</v>
      </c>
      <c r="E53" s="197"/>
      <c r="F53" s="196" t="s">
        <v>258</v>
      </c>
      <c r="G53" s="198"/>
      <c r="H53" s="197"/>
    </row>
    <row r="54" spans="1:9">
      <c r="A54" s="14"/>
      <c r="B54" s="36"/>
      <c r="C54" s="21" t="s">
        <v>41</v>
      </c>
      <c r="D54" s="21" t="s">
        <v>43</v>
      </c>
      <c r="E54" s="21" t="s">
        <v>44</v>
      </c>
      <c r="F54" s="21" t="s">
        <v>261</v>
      </c>
      <c r="G54" s="21" t="s">
        <v>43</v>
      </c>
      <c r="H54" s="21" t="s">
        <v>44</v>
      </c>
    </row>
    <row r="55" spans="1:9" ht="13.5" thickBot="1">
      <c r="B55" s="37" t="s">
        <v>8</v>
      </c>
      <c r="C55" s="37" t="s">
        <v>42</v>
      </c>
      <c r="D55" s="22" t="s">
        <v>38</v>
      </c>
      <c r="E55" s="22" t="s">
        <v>45</v>
      </c>
      <c r="F55" s="22" t="s">
        <v>262</v>
      </c>
      <c r="G55" s="22" t="s">
        <v>38</v>
      </c>
      <c r="H55" s="22" t="s">
        <v>71</v>
      </c>
    </row>
    <row r="56" spans="1:9">
      <c r="B56" s="35" t="s">
        <v>74</v>
      </c>
      <c r="C56" s="38">
        <f>((B12-B9+0.5)*(B10-B11)+(B12-B8+0.5)*(B6+B11-B10))*B24</f>
        <v>2.7472500000000082</v>
      </c>
      <c r="D56" s="38">
        <f>((B12+0.5-B9)*(B10-B11)*(B11+(B10-B11)/2)+(B12+0.5-B8)*(B6+B11-B10)*(B10+(B6+B11-B10)/2))/(C56/B24)</f>
        <v>2.25</v>
      </c>
      <c r="E56" s="31">
        <f>C56*D56</f>
        <v>6.1813125000000184</v>
      </c>
      <c r="F56" s="31">
        <f>C56*E49</f>
        <v>51.739865842500151</v>
      </c>
      <c r="G56" s="38">
        <f>$E$49/2-$E$48</f>
        <v>7.4166650000000001</v>
      </c>
      <c r="H56" s="31">
        <f>F56*G56</f>
        <v>383.73725209876636</v>
      </c>
      <c r="I56" s="18"/>
    </row>
    <row r="57" spans="1:9">
      <c r="B57" s="29" t="s">
        <v>75</v>
      </c>
      <c r="C57" s="39">
        <f>(B9*B10+(B7-B10)*B8)*B24</f>
        <v>2.1</v>
      </c>
      <c r="D57" s="39">
        <f>(B9*B10*B10/2+B8*(B7-B10)*(B10+(B7-B10)/2))/(C57/B24)</f>
        <v>2.3333333333333335</v>
      </c>
      <c r="E57" s="32">
        <f>C57*D57</f>
        <v>4.9000000000000004</v>
      </c>
      <c r="F57" s="32">
        <f>C57*E51</f>
        <v>21</v>
      </c>
      <c r="G57" s="39">
        <f>E51/2</f>
        <v>5</v>
      </c>
      <c r="H57" s="32">
        <f t="shared" ref="H57:H59" si="1">F57*G57</f>
        <v>105</v>
      </c>
      <c r="I57" s="18"/>
    </row>
    <row r="58" spans="1:9">
      <c r="B58" s="29" t="s">
        <v>76</v>
      </c>
      <c r="C58" s="39">
        <f>(B12-B8)*(B7-B11-B6)*B25</f>
        <v>2.3420000000000076</v>
      </c>
      <c r="D58" s="39">
        <f>B7-(B7-B11-B6)/2</f>
        <v>3.8333333333333335</v>
      </c>
      <c r="E58" s="32">
        <f>C58*D58</f>
        <v>8.9776666666666962</v>
      </c>
      <c r="F58" s="32">
        <f>C58*E51</f>
        <v>23.420000000000076</v>
      </c>
      <c r="G58" s="39">
        <f>E51/2</f>
        <v>5</v>
      </c>
      <c r="H58" s="32">
        <f t="shared" si="1"/>
        <v>117.10000000000038</v>
      </c>
      <c r="I58" s="18"/>
    </row>
    <row r="59" spans="1:9" ht="13.5" thickBot="1">
      <c r="B59" s="30" t="s">
        <v>77</v>
      </c>
      <c r="C59" s="40">
        <f>0.5*(B13-B14-B9+B13-B14-B9-B11/B15)*B11*B25</f>
        <v>0.67769999999999753</v>
      </c>
      <c r="D59" s="40">
        <f>((B13-B14-B9-B11/B15)*B11*B11/2+0.5*(B11/B15)*B11*(2/3)*B11)/(C59/B25)</f>
        <v>0.77490039840637459</v>
      </c>
      <c r="E59" s="33">
        <f>C59*D59</f>
        <v>0.52514999999999812</v>
      </c>
      <c r="F59" s="33">
        <f>C59*E51</f>
        <v>6.7769999999999753</v>
      </c>
      <c r="G59" s="33">
        <f>E51/2</f>
        <v>5</v>
      </c>
      <c r="H59" s="33">
        <f t="shared" si="1"/>
        <v>33.884999999999877</v>
      </c>
      <c r="I59" s="18"/>
    </row>
    <row r="60" spans="1:9" ht="13.5" thickBot="1">
      <c r="B60" s="27" t="s">
        <v>40</v>
      </c>
      <c r="C60" s="34">
        <f>SUM(C56:C59)</f>
        <v>7.8669500000000134</v>
      </c>
      <c r="E60" s="34">
        <f>SUM(E56:E59)</f>
        <v>20.584129166666713</v>
      </c>
      <c r="F60" s="19"/>
      <c r="G60" s="1"/>
      <c r="H60" s="34">
        <f>SUM(H56:H59)</f>
        <v>639.7222520987666</v>
      </c>
      <c r="I60" s="18"/>
    </row>
    <row r="62" spans="1:9" ht="13.5" thickBot="1">
      <c r="A62" s="14" t="s">
        <v>46</v>
      </c>
    </row>
    <row r="63" spans="1:9" s="41" customFormat="1">
      <c r="B63" s="21" t="s">
        <v>41</v>
      </c>
      <c r="C63" s="21" t="s">
        <v>41</v>
      </c>
      <c r="D63" s="21" t="s">
        <v>43</v>
      </c>
      <c r="E63" s="21" t="s">
        <v>44</v>
      </c>
    </row>
    <row r="64" spans="1:9" s="41" customFormat="1" ht="13.5" thickBot="1">
      <c r="B64" s="22" t="s">
        <v>49</v>
      </c>
      <c r="C64" s="22" t="s">
        <v>42</v>
      </c>
      <c r="D64" s="22" t="s">
        <v>38</v>
      </c>
      <c r="E64" s="22" t="s">
        <v>45</v>
      </c>
    </row>
    <row r="65" spans="2:9">
      <c r="B65" s="28" t="s">
        <v>47</v>
      </c>
      <c r="C65" s="38">
        <f>D37</f>
        <v>4.6738965600000224</v>
      </c>
      <c r="D65" s="38">
        <f>H37</f>
        <v>4.9033333333333458</v>
      </c>
      <c r="E65" s="31">
        <f>C65*D65</f>
        <v>22.917672799200169</v>
      </c>
      <c r="G65" s="18"/>
      <c r="I65" s="18"/>
    </row>
    <row r="66" spans="2:9" ht="13.5" thickBot="1">
      <c r="B66" s="30" t="s">
        <v>48</v>
      </c>
      <c r="C66" s="40">
        <f>D43</f>
        <v>1.7751910320000006</v>
      </c>
      <c r="D66" s="40">
        <f>H43</f>
        <v>7.3550000000000182</v>
      </c>
      <c r="E66" s="33">
        <f>C66*D66</f>
        <v>13.056530040360038</v>
      </c>
      <c r="F66" s="19"/>
      <c r="G66" s="18"/>
      <c r="H66" s="19"/>
      <c r="I66" s="18"/>
    </row>
    <row r="67" spans="2:9">
      <c r="B67" s="18"/>
      <c r="D67" s="19"/>
      <c r="E67" s="18"/>
      <c r="F67" s="19"/>
      <c r="G67" s="18"/>
      <c r="H67" s="19"/>
      <c r="I67" s="18"/>
    </row>
    <row r="69" spans="2:9">
      <c r="B69" s="19"/>
      <c r="C69" s="18"/>
      <c r="D69" s="47"/>
      <c r="E69" s="19"/>
      <c r="F69" s="46"/>
      <c r="G69" s="18"/>
      <c r="H69" s="45"/>
      <c r="I69" s="44"/>
    </row>
  </sheetData>
  <mergeCells count="7">
    <mergeCell ref="D53:E53"/>
    <mergeCell ref="F53:H53"/>
    <mergeCell ref="A5:C5"/>
    <mergeCell ref="A31:D31"/>
    <mergeCell ref="A23:D23"/>
    <mergeCell ref="F23:I23"/>
    <mergeCell ref="F28:I28"/>
  </mergeCells>
  <phoneticPr fontId="0" type="noConversion"/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4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B1F2-DB93-431D-BCF8-ED375C1AD3BE}">
  <dimension ref="A1:M35"/>
  <sheetViews>
    <sheetView zoomScale="130" zoomScaleNormal="130" workbookViewId="0">
      <selection activeCell="M2" sqref="M2"/>
    </sheetView>
  </sheetViews>
  <sheetFormatPr defaultColWidth="9.7265625" defaultRowHeight="13"/>
  <cols>
    <col min="1" max="8" width="9.7265625" style="2"/>
    <col min="9" max="9" width="10.453125" style="2" bestFit="1" customWidth="1"/>
    <col min="10" max="16384" width="9.7265625" style="2"/>
  </cols>
  <sheetData>
    <row r="1" spans="1:13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  <c r="K1" s="2" t="str">
        <f>'Geometry and Pile Load'!K1</f>
        <v>Revised:</v>
      </c>
      <c r="L1" s="2" t="str">
        <f>'Geometry and Pile Load'!L1</f>
        <v>ARA</v>
      </c>
      <c r="M1" s="195" t="s">
        <v>277</v>
      </c>
    </row>
    <row r="2" spans="1:13" ht="12.75" customHeight="1">
      <c r="A2" s="8" t="s">
        <v>58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13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3" ht="12.75" customHeight="1">
      <c r="A4" s="13" t="s">
        <v>180</v>
      </c>
      <c r="B4" s="5"/>
      <c r="C4" s="5"/>
      <c r="D4" s="5"/>
      <c r="E4" s="5"/>
      <c r="F4" s="5"/>
      <c r="G4" s="1"/>
      <c r="H4" s="6"/>
      <c r="I4" s="6"/>
    </row>
    <row r="5" spans="1:13">
      <c r="A5" s="14" t="s">
        <v>59</v>
      </c>
      <c r="I5" s="15" t="s">
        <v>22</v>
      </c>
    </row>
    <row r="6" spans="1:13" ht="16" thickBot="1">
      <c r="C6" s="1" t="s">
        <v>61</v>
      </c>
      <c r="D6" s="19">
        <f>0.5*'Geometry and Pile Load'!B32*'Geometry and Pile Load'!B25*('Geometry and Pile Load'!B12-'Geometry and Pile Load'!B8)^2</f>
        <v>2.9618805600000182</v>
      </c>
      <c r="E6" s="16" t="s">
        <v>28</v>
      </c>
      <c r="G6" s="1" t="s">
        <v>29</v>
      </c>
      <c r="H6" s="19">
        <f>('Geometry and Pile Load'!B12-'Geometry and Pile Load'!B8)/3</f>
        <v>3.9033333333333453</v>
      </c>
      <c r="I6" s="2" t="s">
        <v>17</v>
      </c>
    </row>
    <row r="7" spans="1:13">
      <c r="L7" s="21" t="s">
        <v>35</v>
      </c>
      <c r="M7" s="21"/>
    </row>
    <row r="8" spans="1:13" ht="15">
      <c r="A8" s="14" t="s">
        <v>60</v>
      </c>
      <c r="I8" s="15" t="s">
        <v>31</v>
      </c>
      <c r="L8" s="22" t="s">
        <v>36</v>
      </c>
      <c r="M8" s="22" t="s">
        <v>39</v>
      </c>
    </row>
    <row r="9" spans="1:13" ht="13.5" thickBot="1">
      <c r="A9" s="42" t="s">
        <v>32</v>
      </c>
      <c r="L9" s="22" t="s">
        <v>37</v>
      </c>
      <c r="M9" s="22" t="s">
        <v>38</v>
      </c>
    </row>
    <row r="10" spans="1:13" ht="15">
      <c r="D10" s="1" t="s">
        <v>33</v>
      </c>
      <c r="E10" s="19">
        <f>IF('Geometry and Pile Load'!B12-'Geometry and Pile Load'!B8&lt;L10,M10,IF(AND('Geometry and Pile Load'!B12-'Geometry and Pile Load'!B8&gt;=L10,'Geometry and Pile Load'!B12-'Geometry and Pile Load'!B8&lt;L11),((('Geometry and Pile Load'!B12-'Geometry and Pile Load'!B8)-L10)/(L10-L11))*(M10-M11)+M10,IF(AND('Geometry and Pile Load'!B12-'Geometry and Pile Load'!B8&gt;=L11,'Geometry and Pile Load'!B12-'Geometry and Pile Load'!B8&lt;L12),((('Geometry and Pile Load'!B12-'Geometry and Pile Load'!B8)-L11)/(L11-L12))*(M11-M12)+M11,M12)))</f>
        <v>3.2434999999999947</v>
      </c>
      <c r="F10" s="2" t="s">
        <v>34</v>
      </c>
      <c r="L10" s="23">
        <v>5</v>
      </c>
      <c r="M10" s="23">
        <v>5</v>
      </c>
    </row>
    <row r="11" spans="1:13" ht="15">
      <c r="C11" s="1" t="s">
        <v>65</v>
      </c>
      <c r="D11" s="19">
        <f>'Geometry and Pile Load'!B32*'Geometry and Pile Load'!B25*E10*('Geometry and Pile Load'!B12-'Geometry and Pile Load'!B8)</f>
        <v>1.6407958320000022</v>
      </c>
      <c r="E11" s="16" t="s">
        <v>28</v>
      </c>
      <c r="G11" s="1" t="s">
        <v>29</v>
      </c>
      <c r="H11" s="19">
        <f>('Geometry and Pile Load'!B12-'Geometry and Pile Load'!B8)/2</f>
        <v>5.8550000000000182</v>
      </c>
      <c r="I11" s="2" t="s">
        <v>17</v>
      </c>
      <c r="L11" s="24">
        <v>10</v>
      </c>
      <c r="M11" s="24">
        <v>3.5</v>
      </c>
    </row>
    <row r="12" spans="1:13" ht="13.5" thickBot="1">
      <c r="L12" s="25">
        <v>20</v>
      </c>
      <c r="M12" s="25">
        <v>2</v>
      </c>
    </row>
    <row r="13" spans="1:13" ht="13.5" thickBot="1">
      <c r="A13" s="14" t="s">
        <v>69</v>
      </c>
    </row>
    <row r="14" spans="1:13">
      <c r="B14" s="58"/>
      <c r="C14" s="59"/>
      <c r="D14" s="60" t="s">
        <v>64</v>
      </c>
      <c r="E14" s="60" t="s">
        <v>66</v>
      </c>
      <c r="F14" s="60" t="s">
        <v>67</v>
      </c>
    </row>
    <row r="15" spans="1:13" ht="13.5" thickBot="1">
      <c r="B15" s="200" t="s">
        <v>55</v>
      </c>
      <c r="C15" s="201"/>
      <c r="D15" s="61" t="s">
        <v>42</v>
      </c>
      <c r="E15" s="61" t="s">
        <v>45</v>
      </c>
      <c r="F15" s="61" t="s">
        <v>68</v>
      </c>
    </row>
    <row r="16" spans="1:13">
      <c r="B16" s="202" t="s">
        <v>56</v>
      </c>
      <c r="C16" s="203"/>
      <c r="D16" s="62">
        <f>D6+D11</f>
        <v>4.6026763920000207</v>
      </c>
      <c r="E16" s="62">
        <f>D6*H6+D11*H11</f>
        <v>21.168066715560151</v>
      </c>
      <c r="F16" s="62">
        <v>12</v>
      </c>
    </row>
    <row r="17" spans="1:9" ht="13.5" thickBot="1">
      <c r="B17" s="204" t="s">
        <v>57</v>
      </c>
      <c r="C17" s="205"/>
      <c r="D17" s="63">
        <f>1.5*D6+1.75*D11</f>
        <v>7.3142135460000315</v>
      </c>
      <c r="E17" s="63">
        <f>1.5*D6*H6+1.75*D11*H11</f>
        <v>34.153814972430233</v>
      </c>
      <c r="F17" s="63">
        <v>12</v>
      </c>
    </row>
    <row r="19" spans="1:9">
      <c r="A19" s="13" t="s">
        <v>72</v>
      </c>
    </row>
    <row r="20" spans="1:9" ht="13.5" thickBot="1">
      <c r="A20" s="14" t="s">
        <v>73</v>
      </c>
    </row>
    <row r="21" spans="1:9" ht="13.5" thickBot="1">
      <c r="A21" s="36"/>
      <c r="B21" s="21"/>
      <c r="C21" s="21"/>
      <c r="D21" s="196" t="s">
        <v>56</v>
      </c>
      <c r="E21" s="198"/>
      <c r="F21" s="197"/>
      <c r="G21" s="196" t="s">
        <v>57</v>
      </c>
      <c r="H21" s="198"/>
      <c r="I21" s="197"/>
    </row>
    <row r="22" spans="1:9">
      <c r="A22" s="64"/>
      <c r="B22" s="22" t="s">
        <v>261</v>
      </c>
      <c r="C22" s="22" t="s">
        <v>44</v>
      </c>
      <c r="D22" s="22" t="s">
        <v>41</v>
      </c>
      <c r="E22" s="22" t="s">
        <v>261</v>
      </c>
      <c r="F22" s="22" t="s">
        <v>44</v>
      </c>
      <c r="G22" s="22" t="s">
        <v>41</v>
      </c>
      <c r="H22" s="22" t="s">
        <v>261</v>
      </c>
      <c r="I22" s="22" t="s">
        <v>44</v>
      </c>
    </row>
    <row r="23" spans="1:9" ht="13.5" thickBot="1">
      <c r="A23" s="37" t="s">
        <v>8</v>
      </c>
      <c r="B23" s="37" t="s">
        <v>262</v>
      </c>
      <c r="C23" s="37" t="s">
        <v>71</v>
      </c>
      <c r="D23" s="37" t="s">
        <v>78</v>
      </c>
      <c r="E23" s="37" t="s">
        <v>262</v>
      </c>
      <c r="F23" s="37" t="s">
        <v>71</v>
      </c>
      <c r="G23" s="37" t="s">
        <v>78</v>
      </c>
      <c r="H23" s="37" t="s">
        <v>262</v>
      </c>
      <c r="I23" s="37" t="s">
        <v>71</v>
      </c>
    </row>
    <row r="24" spans="1:9">
      <c r="A24" s="28" t="s">
        <v>74</v>
      </c>
      <c r="B24" s="52">
        <f>'Geometry and Pile Load'!F56</f>
        <v>51.739865842500151</v>
      </c>
      <c r="C24" s="54">
        <f>'Geometry and Pile Load'!H56</f>
        <v>383.73725209876636</v>
      </c>
      <c r="D24" s="167">
        <v>1</v>
      </c>
      <c r="E24" s="53">
        <f>B24*D24</f>
        <v>51.739865842500151</v>
      </c>
      <c r="F24" s="54">
        <f>C24*D24</f>
        <v>383.73725209876636</v>
      </c>
      <c r="G24" s="167">
        <v>1.25</v>
      </c>
      <c r="H24" s="53">
        <f>B24*G24</f>
        <v>64.674832303125186</v>
      </c>
      <c r="I24" s="54">
        <f>C24*G24</f>
        <v>479.67156512345798</v>
      </c>
    </row>
    <row r="25" spans="1:9">
      <c r="A25" s="29" t="s">
        <v>75</v>
      </c>
      <c r="B25" s="163">
        <f>'Geometry and Pile Load'!F57</f>
        <v>21</v>
      </c>
      <c r="C25" s="168">
        <f>'Geometry and Pile Load'!H57</f>
        <v>105</v>
      </c>
      <c r="D25" s="169">
        <v>1</v>
      </c>
      <c r="E25" s="164">
        <f t="shared" ref="E25:E27" si="0">B25*D25</f>
        <v>21</v>
      </c>
      <c r="F25" s="168">
        <f t="shared" ref="F25:F27" si="1">C25*D25</f>
        <v>105</v>
      </c>
      <c r="G25" s="169">
        <v>1.25</v>
      </c>
      <c r="H25" s="164">
        <f t="shared" ref="H25:H27" si="2">B25*G25</f>
        <v>26.25</v>
      </c>
      <c r="I25" s="168">
        <f t="shared" ref="I25:I27" si="3">C25*G25</f>
        <v>131.25</v>
      </c>
    </row>
    <row r="26" spans="1:9">
      <c r="A26" s="29" t="s">
        <v>76</v>
      </c>
      <c r="B26" s="163">
        <f>'Geometry and Pile Load'!F58</f>
        <v>23.420000000000076</v>
      </c>
      <c r="C26" s="168">
        <f>'Geometry and Pile Load'!H58</f>
        <v>117.10000000000038</v>
      </c>
      <c r="D26" s="169">
        <v>1</v>
      </c>
      <c r="E26" s="164">
        <f t="shared" si="0"/>
        <v>23.420000000000076</v>
      </c>
      <c r="F26" s="168">
        <f t="shared" si="1"/>
        <v>117.10000000000038</v>
      </c>
      <c r="G26" s="169">
        <v>1.35</v>
      </c>
      <c r="H26" s="164">
        <f t="shared" si="2"/>
        <v>31.617000000000104</v>
      </c>
      <c r="I26" s="168">
        <f t="shared" si="3"/>
        <v>158.08500000000052</v>
      </c>
    </row>
    <row r="27" spans="1:9" ht="13.5" thickBot="1">
      <c r="A27" s="30" t="s">
        <v>77</v>
      </c>
      <c r="B27" s="55">
        <f>'Geometry and Pile Load'!F59</f>
        <v>6.7769999999999753</v>
      </c>
      <c r="C27" s="57">
        <f>'Geometry and Pile Load'!H59</f>
        <v>33.884999999999877</v>
      </c>
      <c r="D27" s="170">
        <v>1</v>
      </c>
      <c r="E27" s="56">
        <f t="shared" si="0"/>
        <v>6.7769999999999753</v>
      </c>
      <c r="F27" s="57">
        <f t="shared" si="1"/>
        <v>33.884999999999877</v>
      </c>
      <c r="G27" s="170">
        <v>1.35</v>
      </c>
      <c r="H27" s="56">
        <f t="shared" si="2"/>
        <v>9.1489499999999673</v>
      </c>
      <c r="I27" s="57">
        <f t="shared" si="3"/>
        <v>45.74474999999984</v>
      </c>
    </row>
    <row r="28" spans="1:9" ht="13.5" thickBot="1">
      <c r="A28" s="37" t="s">
        <v>40</v>
      </c>
      <c r="B28" s="165"/>
      <c r="C28" s="166"/>
      <c r="D28" s="65"/>
      <c r="E28" s="51">
        <f>SUM(E24:E27)</f>
        <v>102.9368658425002</v>
      </c>
      <c r="F28" s="51">
        <f>SUM(F24:F27)</f>
        <v>639.7222520987666</v>
      </c>
      <c r="G28" s="162"/>
      <c r="H28" s="51">
        <f>SUM(H24:H27)</f>
        <v>131.69078230312525</v>
      </c>
      <c r="I28" s="51">
        <f>SUM(I24:I27)</f>
        <v>814.75131512345831</v>
      </c>
    </row>
    <row r="29" spans="1:9" ht="6" customHeight="1"/>
    <row r="31" spans="1:9" ht="13.5" thickBot="1">
      <c r="A31" s="14" t="s">
        <v>69</v>
      </c>
    </row>
    <row r="32" spans="1:9">
      <c r="B32" s="58"/>
      <c r="C32" s="59"/>
      <c r="D32" s="60" t="s">
        <v>64</v>
      </c>
      <c r="E32" s="60" t="s">
        <v>66</v>
      </c>
      <c r="F32" s="60" t="s">
        <v>67</v>
      </c>
    </row>
    <row r="33" spans="2:6" ht="13.5" thickBot="1">
      <c r="B33" s="200" t="s">
        <v>55</v>
      </c>
      <c r="C33" s="201"/>
      <c r="D33" s="61" t="s">
        <v>70</v>
      </c>
      <c r="E33" s="61" t="s">
        <v>71</v>
      </c>
      <c r="F33" s="61" t="s">
        <v>68</v>
      </c>
    </row>
    <row r="34" spans="2:6">
      <c r="B34" s="202" t="s">
        <v>56</v>
      </c>
      <c r="C34" s="203"/>
      <c r="D34" s="68">
        <f>E28</f>
        <v>102.9368658425002</v>
      </c>
      <c r="E34" s="62">
        <f>F28</f>
        <v>639.7222520987666</v>
      </c>
      <c r="F34" s="66">
        <f>'Geometry and Pile Load'!B7*12</f>
        <v>56</v>
      </c>
    </row>
    <row r="35" spans="2:6" ht="13.5" thickBot="1">
      <c r="B35" s="204" t="s">
        <v>57</v>
      </c>
      <c r="C35" s="205"/>
      <c r="D35" s="69">
        <f>H28</f>
        <v>131.69078230312525</v>
      </c>
      <c r="E35" s="63">
        <f>I28</f>
        <v>814.75131512345831</v>
      </c>
      <c r="F35" s="67">
        <f>F34</f>
        <v>56</v>
      </c>
    </row>
  </sheetData>
  <mergeCells count="8">
    <mergeCell ref="D21:F21"/>
    <mergeCell ref="G21:I21"/>
    <mergeCell ref="B33:C33"/>
    <mergeCell ref="B15:C15"/>
    <mergeCell ref="B16:C16"/>
    <mergeCell ref="B17:C17"/>
    <mergeCell ref="B34:C34"/>
    <mergeCell ref="B35:C35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F206-8038-4764-A982-7E66A48A6B49}">
  <dimension ref="A1:M116"/>
  <sheetViews>
    <sheetView zoomScale="130" zoomScaleNormal="130" workbookViewId="0">
      <selection activeCell="L10" sqref="L10"/>
    </sheetView>
  </sheetViews>
  <sheetFormatPr defaultColWidth="9.7265625" defaultRowHeight="13"/>
  <cols>
    <col min="1" max="4" width="9.7265625" style="2"/>
    <col min="5" max="5" width="9.7265625" style="2" customWidth="1"/>
    <col min="6" max="8" width="9.7265625" style="2"/>
    <col min="9" max="9" width="10.453125" style="2" bestFit="1" customWidth="1"/>
    <col min="10" max="16384" width="9.7265625" style="2"/>
  </cols>
  <sheetData>
    <row r="1" spans="1:13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  <c r="K1" s="2" t="str">
        <f>'Design Shear and Moment'!K1</f>
        <v>Revised:</v>
      </c>
      <c r="L1" s="2" t="str">
        <f>'Design Shear and Moment'!L1</f>
        <v>ARA</v>
      </c>
      <c r="M1" s="2" t="str">
        <f>'Design Shear and Moment'!M1</f>
        <v>10/25/2023</v>
      </c>
    </row>
    <row r="2" spans="1:13" ht="12.75" customHeight="1">
      <c r="A2" s="8" t="s">
        <v>179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13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3" ht="13.5" thickBot="1">
      <c r="A4" s="72" t="s">
        <v>178</v>
      </c>
      <c r="B4" s="10"/>
      <c r="C4" s="73"/>
      <c r="D4" s="73"/>
      <c r="E4" s="73"/>
      <c r="F4" s="73"/>
      <c r="G4" s="73"/>
      <c r="H4" s="73"/>
    </row>
    <row r="5" spans="1:13">
      <c r="A5" s="72"/>
      <c r="B5" s="49"/>
      <c r="C5" s="50"/>
      <c r="D5" s="21" t="s">
        <v>64</v>
      </c>
      <c r="E5" s="21" t="s">
        <v>66</v>
      </c>
      <c r="F5" s="21" t="s">
        <v>67</v>
      </c>
      <c r="G5" s="73"/>
      <c r="H5" s="73"/>
    </row>
    <row r="6" spans="1:13" ht="13.5" thickBot="1">
      <c r="A6" s="72"/>
      <c r="B6" s="206" t="s">
        <v>55</v>
      </c>
      <c r="C6" s="207"/>
      <c r="D6" s="88" t="s">
        <v>42</v>
      </c>
      <c r="E6" s="88" t="s">
        <v>45</v>
      </c>
      <c r="F6" s="88" t="s">
        <v>68</v>
      </c>
      <c r="G6" s="73"/>
      <c r="H6" s="73"/>
    </row>
    <row r="7" spans="1:13">
      <c r="A7" s="72"/>
      <c r="B7" s="208" t="s">
        <v>56</v>
      </c>
      <c r="C7" s="209"/>
      <c r="D7" s="89">
        <f>'Design Shear and Moment'!D16</f>
        <v>4.6026763920000207</v>
      </c>
      <c r="E7" s="89">
        <f>'Design Shear and Moment'!E16</f>
        <v>21.168066715560151</v>
      </c>
      <c r="F7" s="89">
        <f>'Design Shear and Moment'!F16</f>
        <v>12</v>
      </c>
      <c r="G7" s="73"/>
      <c r="H7" s="73"/>
    </row>
    <row r="8" spans="1:13" ht="13.5" thickBot="1">
      <c r="A8" s="72"/>
      <c r="B8" s="210" t="s">
        <v>57</v>
      </c>
      <c r="C8" s="211"/>
      <c r="D8" s="90">
        <f>'Design Shear and Moment'!D17</f>
        <v>7.3142135460000315</v>
      </c>
      <c r="E8" s="90">
        <f>'Design Shear and Moment'!E17</f>
        <v>34.153814972430233</v>
      </c>
      <c r="F8" s="90">
        <f>'Design Shear and Moment'!F17</f>
        <v>12</v>
      </c>
      <c r="G8" s="73"/>
      <c r="H8" s="73"/>
    </row>
    <row r="9" spans="1:13">
      <c r="A9" s="72"/>
      <c r="B9" s="10"/>
      <c r="C9" s="73"/>
      <c r="D9" s="73"/>
      <c r="E9" s="73"/>
      <c r="F9" s="73"/>
      <c r="G9" s="73"/>
      <c r="H9" s="73"/>
    </row>
    <row r="10" spans="1:13">
      <c r="A10" s="72"/>
      <c r="B10" s="10"/>
      <c r="C10" s="73"/>
      <c r="D10" s="73"/>
      <c r="E10" s="73"/>
      <c r="F10" s="73"/>
      <c r="G10" s="73"/>
      <c r="H10" s="73"/>
    </row>
    <row r="11" spans="1:13" ht="13.5" thickBot="1">
      <c r="A11" s="72" t="s">
        <v>181</v>
      </c>
      <c r="B11" s="10"/>
      <c r="C11" s="73"/>
      <c r="D11" s="73"/>
      <c r="E11" s="73"/>
      <c r="F11" s="73"/>
      <c r="G11" s="73"/>
      <c r="H11" s="73"/>
      <c r="I11" s="3" t="s">
        <v>197</v>
      </c>
    </row>
    <row r="12" spans="1:13" s="48" customFormat="1" ht="15">
      <c r="A12" s="83"/>
      <c r="B12" s="118"/>
      <c r="C12" s="119"/>
      <c r="D12" s="120" t="s">
        <v>194</v>
      </c>
      <c r="E12" s="60" t="s">
        <v>200</v>
      </c>
      <c r="F12" s="60" t="s">
        <v>201</v>
      </c>
      <c r="G12" s="120" t="s">
        <v>195</v>
      </c>
      <c r="H12" s="120" t="s">
        <v>196</v>
      </c>
    </row>
    <row r="13" spans="1:13" s="48" customFormat="1" ht="15" thickBot="1">
      <c r="A13" s="74"/>
      <c r="B13" s="121" t="s">
        <v>188</v>
      </c>
      <c r="C13" s="122"/>
      <c r="D13" s="123" t="s">
        <v>192</v>
      </c>
      <c r="E13" s="124" t="s">
        <v>68</v>
      </c>
      <c r="F13" s="124" t="s">
        <v>202</v>
      </c>
      <c r="G13" s="123" t="s">
        <v>68</v>
      </c>
      <c r="H13" s="123" t="s">
        <v>68</v>
      </c>
    </row>
    <row r="14" spans="1:13">
      <c r="A14" s="73"/>
      <c r="B14" s="125" t="s">
        <v>189</v>
      </c>
      <c r="C14" s="126"/>
      <c r="D14" s="185">
        <v>6</v>
      </c>
      <c r="E14" s="127">
        <f>IF(D14=4,0.5,IF(D14=5,0.625,IF(D14=6,0.75,IF(D14=7,0.875,IF(D14=8,1,IF(D14=9,1.128,IF(D14=10,1.27,IF(D14=11,1.41,"ERROR"))))))))</f>
        <v>0.75</v>
      </c>
      <c r="F14" s="62">
        <f>IF(D14=4,0.2,IF(D14=5,0.31,IF(D14=6,0.44,IF(D14=7,0.6,IF(D14=8,0.79,IF(D14=9,1,IF(D14=10,1.27,IF(D14=11,1.56,"ERROR"))))))))</f>
        <v>0.44</v>
      </c>
      <c r="G14" s="182">
        <v>9</v>
      </c>
      <c r="H14" s="128">
        <v>2</v>
      </c>
    </row>
    <row r="15" spans="1:13">
      <c r="A15" s="73"/>
      <c r="B15" s="129" t="s">
        <v>190</v>
      </c>
      <c r="C15" s="130"/>
      <c r="D15" s="186">
        <v>5</v>
      </c>
      <c r="E15" s="131">
        <f t="shared" ref="E15" si="0">IF(D15=4,0.5,IF(D15=5,0.625,IF(D15=6,0.75,IF(D15=7,0.875,IF(D15=8,1,IF(D15=9,1.128,IF(D15=10,1.27,IF(D15=11,1.41,"ERROR"))))))))</f>
        <v>0.625</v>
      </c>
      <c r="F15" s="132">
        <f t="shared" ref="F15" si="1">IF(D15=4,0.2,IF(D15=5,0.31,IF(D15=6,0.44,IF(D15=7,0.6,IF(D15=8,0.79,IF(D15=9,1,IF(D15=10,1.27,IF(D15=11,1.56,"ERROR"))))))))</f>
        <v>0.31</v>
      </c>
      <c r="G15" s="183">
        <v>18</v>
      </c>
      <c r="H15" s="133">
        <v>2</v>
      </c>
    </row>
    <row r="16" spans="1:13" ht="13.5" thickBot="1">
      <c r="A16" s="73"/>
      <c r="B16" s="134" t="s">
        <v>191</v>
      </c>
      <c r="C16" s="135"/>
      <c r="D16" s="187">
        <v>5</v>
      </c>
      <c r="E16" s="136">
        <f>IF(D16=4,0.5,IF(D16=5,0.625,IF(D16=6,0.75,IF(D16=7,0.875,IF(D16=8,1,IF(D16=9,1.128,IF(D16=10,1.27,IF(D16=11,1.41,"ERROR"))))))))</f>
        <v>0.625</v>
      </c>
      <c r="F16" s="63">
        <f>IF(D16=4,0.2,IF(D16=5,0.31,IF(D16=6,0.44,IF(D16=7,0.6,IF(D16=8,0.79,IF(D16=9,1,IF(D16=10,1.27,IF(D16=11,1.56,"ERROR"))))))))</f>
        <v>0.31</v>
      </c>
      <c r="G16" s="184">
        <v>12</v>
      </c>
      <c r="H16" s="137">
        <v>2</v>
      </c>
    </row>
    <row r="17" spans="1:9">
      <c r="A17" s="73"/>
      <c r="B17" s="82"/>
      <c r="C17" s="73"/>
      <c r="D17" s="73"/>
      <c r="E17" s="73"/>
      <c r="F17" s="73"/>
      <c r="G17" s="73"/>
      <c r="H17" s="73"/>
    </row>
    <row r="18" spans="1:9">
      <c r="A18" s="73"/>
      <c r="B18" s="10"/>
      <c r="C18" s="73"/>
      <c r="D18" s="73"/>
      <c r="E18" s="73"/>
      <c r="F18" s="73"/>
      <c r="G18" s="73"/>
      <c r="H18" s="73"/>
    </row>
    <row r="19" spans="1:9">
      <c r="A19" s="72" t="s">
        <v>198</v>
      </c>
      <c r="B19" s="10"/>
      <c r="C19" s="73"/>
      <c r="D19" s="73"/>
      <c r="E19" s="73"/>
      <c r="F19" s="73"/>
      <c r="G19" s="73"/>
      <c r="H19" s="73"/>
    </row>
    <row r="20" spans="1:9">
      <c r="A20" s="74" t="s">
        <v>81</v>
      </c>
      <c r="B20" s="73"/>
      <c r="C20" s="73"/>
      <c r="D20" s="73"/>
      <c r="E20" s="73"/>
      <c r="F20" s="73"/>
      <c r="G20" s="73"/>
      <c r="I20" s="77" t="s">
        <v>82</v>
      </c>
    </row>
    <row r="21" spans="1:9" ht="15">
      <c r="A21" s="73"/>
      <c r="B21" s="73"/>
      <c r="C21" s="73"/>
      <c r="D21" s="75" t="s">
        <v>83</v>
      </c>
      <c r="E21" s="78">
        <v>1.6</v>
      </c>
      <c r="F21" s="10" t="s">
        <v>84</v>
      </c>
      <c r="G21" s="73"/>
      <c r="H21" s="73"/>
    </row>
    <row r="22" spans="1:9" ht="15">
      <c r="A22" s="73"/>
      <c r="B22" s="73"/>
      <c r="C22" s="73"/>
      <c r="D22" s="75" t="s">
        <v>85</v>
      </c>
      <c r="E22" s="78">
        <v>0.67</v>
      </c>
      <c r="F22" s="10" t="s">
        <v>86</v>
      </c>
      <c r="G22" s="73"/>
      <c r="H22" s="73"/>
    </row>
    <row r="23" spans="1:9">
      <c r="A23" s="73"/>
      <c r="B23" s="73"/>
      <c r="C23" s="73"/>
      <c r="D23" s="75" t="s">
        <v>87</v>
      </c>
      <c r="E23" s="78">
        <f>'Geometry and Pile Load'!B27</f>
        <v>1</v>
      </c>
      <c r="F23" s="10" t="s">
        <v>88</v>
      </c>
      <c r="G23" s="73"/>
      <c r="H23" s="73"/>
    </row>
    <row r="24" spans="1:9" ht="15">
      <c r="A24" s="73"/>
      <c r="B24" s="73"/>
      <c r="C24" s="73"/>
      <c r="D24" s="75" t="s">
        <v>89</v>
      </c>
      <c r="E24" s="78">
        <f>'Geometry and Pile Load'!B26</f>
        <v>4</v>
      </c>
      <c r="F24" s="10" t="s">
        <v>90</v>
      </c>
      <c r="G24" s="73"/>
      <c r="H24" s="73"/>
    </row>
    <row r="25" spans="1:9" ht="15.5">
      <c r="A25" s="73"/>
      <c r="B25" s="73"/>
      <c r="C25" s="73"/>
      <c r="D25" s="75" t="s">
        <v>91</v>
      </c>
      <c r="E25" s="76">
        <f>0.24*E23*SQRT(E24)</f>
        <v>0.48</v>
      </c>
      <c r="F25" s="10" t="s">
        <v>92</v>
      </c>
      <c r="G25" s="73"/>
      <c r="H25" s="73"/>
    </row>
    <row r="26" spans="1:9">
      <c r="A26" s="73"/>
      <c r="B26" s="73"/>
      <c r="C26" s="73"/>
      <c r="D26" s="75" t="s">
        <v>93</v>
      </c>
      <c r="E26" s="78">
        <f>MIN(F7:F8)</f>
        <v>12</v>
      </c>
      <c r="F26" s="10" t="s">
        <v>54</v>
      </c>
      <c r="G26" s="73"/>
      <c r="H26" s="73"/>
    </row>
    <row r="27" spans="1:9">
      <c r="A27" s="73"/>
      <c r="B27" s="73"/>
      <c r="C27" s="73"/>
      <c r="D27" s="75" t="s">
        <v>94</v>
      </c>
      <c r="E27" s="78">
        <f>'Geometry and Pile Load'!B6*12</f>
        <v>18</v>
      </c>
      <c r="F27" s="10" t="s">
        <v>54</v>
      </c>
      <c r="G27" s="73"/>
      <c r="H27" s="73"/>
    </row>
    <row r="28" spans="1:9" ht="15.5">
      <c r="A28" s="73"/>
      <c r="B28" s="73"/>
      <c r="C28" s="73"/>
      <c r="D28" s="75" t="s">
        <v>95</v>
      </c>
      <c r="E28" s="91">
        <f>E26*(E27^2)/6</f>
        <v>648</v>
      </c>
      <c r="F28" s="10" t="s">
        <v>96</v>
      </c>
      <c r="G28" s="73"/>
      <c r="H28" s="73"/>
    </row>
    <row r="29" spans="1:9">
      <c r="A29" s="73"/>
      <c r="B29" s="73"/>
      <c r="C29" s="73"/>
      <c r="D29" s="73"/>
      <c r="E29" s="73"/>
      <c r="F29" s="73"/>
      <c r="G29" s="73"/>
      <c r="H29" s="73"/>
    </row>
    <row r="30" spans="1:9" ht="15">
      <c r="A30" s="73"/>
      <c r="B30" s="10"/>
      <c r="C30" s="79" t="s">
        <v>97</v>
      </c>
      <c r="D30" s="92">
        <f>E21*E22*E25*E28/12</f>
        <v>27.786240000000003</v>
      </c>
      <c r="E30" s="83" t="s">
        <v>98</v>
      </c>
      <c r="F30" s="79" t="s">
        <v>99</v>
      </c>
      <c r="G30" s="92">
        <f>IF(D30&lt;E8,E8,MIN(D30:D31))</f>
        <v>34.153814972430233</v>
      </c>
      <c r="H30" s="83" t="s">
        <v>98</v>
      </c>
    </row>
    <row r="31" spans="1:9">
      <c r="A31" s="73"/>
      <c r="B31" s="10"/>
      <c r="C31" s="79" t="s">
        <v>100</v>
      </c>
      <c r="D31" s="92">
        <f>1.33*E8</f>
        <v>45.42457391333221</v>
      </c>
      <c r="E31" s="83" t="s">
        <v>98</v>
      </c>
      <c r="F31" s="73"/>
      <c r="G31" s="73"/>
      <c r="H31" s="73"/>
    </row>
    <row r="32" spans="1:9">
      <c r="A32" s="73"/>
      <c r="B32" s="10"/>
      <c r="C32" s="73"/>
      <c r="D32" s="73"/>
      <c r="E32" s="73"/>
      <c r="F32" s="73"/>
      <c r="G32" s="73"/>
      <c r="H32" s="73"/>
    </row>
    <row r="33" spans="1:9">
      <c r="A33" s="93" t="s">
        <v>101</v>
      </c>
      <c r="B33" s="73"/>
      <c r="C33" s="73"/>
      <c r="D33" s="73"/>
      <c r="E33" s="73"/>
      <c r="F33" s="73"/>
      <c r="G33" s="73"/>
      <c r="I33" s="77" t="s">
        <v>102</v>
      </c>
    </row>
    <row r="34" spans="1:9" ht="15">
      <c r="A34" s="73"/>
      <c r="B34" s="73"/>
      <c r="C34" s="75" t="s">
        <v>103</v>
      </c>
      <c r="D34" s="78">
        <v>0.9</v>
      </c>
      <c r="E34" s="10" t="s">
        <v>79</v>
      </c>
      <c r="F34" s="75" t="s">
        <v>104</v>
      </c>
      <c r="G34" s="76">
        <f>E14</f>
        <v>0.75</v>
      </c>
      <c r="H34" s="10" t="s">
        <v>54</v>
      </c>
    </row>
    <row r="35" spans="1:9" ht="15.5">
      <c r="A35" s="73"/>
      <c r="B35" s="73"/>
      <c r="C35" s="75" t="s">
        <v>105</v>
      </c>
      <c r="D35" s="78">
        <f>'Geometry and Pile Load'!B26</f>
        <v>4</v>
      </c>
      <c r="E35" s="10" t="s">
        <v>106</v>
      </c>
      <c r="F35" s="75" t="s">
        <v>107</v>
      </c>
      <c r="G35" s="76">
        <f>F14</f>
        <v>0.44</v>
      </c>
      <c r="H35" s="10" t="s">
        <v>108</v>
      </c>
    </row>
    <row r="36" spans="1:9" ht="15">
      <c r="A36" s="73"/>
      <c r="B36" s="73"/>
      <c r="C36" s="75" t="s">
        <v>109</v>
      </c>
      <c r="D36" s="84">
        <f>'Geometry and Pile Load'!B29</f>
        <v>60</v>
      </c>
      <c r="E36" s="10" t="s">
        <v>106</v>
      </c>
      <c r="F36" s="75" t="s">
        <v>110</v>
      </c>
      <c r="G36" s="78">
        <f>G14</f>
        <v>9</v>
      </c>
      <c r="H36" s="10" t="s">
        <v>54</v>
      </c>
    </row>
    <row r="37" spans="1:9" ht="15.5">
      <c r="A37" s="73"/>
      <c r="B37" s="73"/>
      <c r="C37" s="75" t="s">
        <v>111</v>
      </c>
      <c r="D37" s="78">
        <f>IF(D35&lt;=10,0.85,MAX(0.75,0.85-0.02*(D35-10)/1))</f>
        <v>0.85</v>
      </c>
      <c r="E37" s="10" t="s">
        <v>112</v>
      </c>
      <c r="F37" s="75" t="s">
        <v>113</v>
      </c>
      <c r="G37" s="76">
        <f>(G35/(G36/12))*(E26/12)</f>
        <v>0.58666666666666667</v>
      </c>
      <c r="H37" s="10" t="s">
        <v>114</v>
      </c>
    </row>
    <row r="38" spans="1:9" ht="15">
      <c r="A38" s="73"/>
      <c r="B38" s="73"/>
      <c r="C38" s="75" t="s">
        <v>115</v>
      </c>
      <c r="D38" s="78">
        <f>IF(D35&lt;=4,0.85,MAX(0.65,0.85-0.05*(D35-4)/1))</f>
        <v>0.85</v>
      </c>
      <c r="E38" s="10" t="s">
        <v>112</v>
      </c>
      <c r="F38" s="75" t="s">
        <v>116</v>
      </c>
      <c r="G38" s="76">
        <f>H14</f>
        <v>2</v>
      </c>
      <c r="H38" s="10" t="s">
        <v>54</v>
      </c>
    </row>
    <row r="39" spans="1:9">
      <c r="A39" s="73"/>
      <c r="B39" s="73"/>
      <c r="C39" s="75" t="s">
        <v>94</v>
      </c>
      <c r="D39" s="78">
        <f>'Geometry and Pile Load'!B6*12</f>
        <v>18</v>
      </c>
      <c r="E39" s="10" t="s">
        <v>54</v>
      </c>
      <c r="F39" s="73"/>
      <c r="G39" s="73"/>
      <c r="H39" s="73"/>
    </row>
    <row r="40" spans="1:9" ht="15">
      <c r="A40" s="73"/>
      <c r="B40" s="73"/>
      <c r="C40" s="75" t="s">
        <v>203</v>
      </c>
      <c r="D40" s="76">
        <f>D39-G38-G34/2</f>
        <v>15.625</v>
      </c>
      <c r="E40" s="10" t="s">
        <v>54</v>
      </c>
      <c r="F40" s="73"/>
      <c r="G40" s="73"/>
      <c r="H40" s="73"/>
    </row>
    <row r="41" spans="1:9" ht="15">
      <c r="A41" s="73"/>
      <c r="B41" s="73"/>
      <c r="C41" s="75" t="s">
        <v>117</v>
      </c>
      <c r="D41" s="76">
        <f>G37*D36/(D37*D35*D38*E26)</f>
        <v>1.0149942329873129</v>
      </c>
      <c r="E41" s="10" t="s">
        <v>118</v>
      </c>
      <c r="F41" s="73"/>
      <c r="G41" s="73"/>
      <c r="H41" s="73"/>
    </row>
    <row r="42" spans="1:9">
      <c r="A42" s="73"/>
      <c r="B42" s="73"/>
      <c r="C42" s="75" t="s">
        <v>119</v>
      </c>
      <c r="D42" s="76">
        <f>D38*D41</f>
        <v>0.86274509803921595</v>
      </c>
      <c r="E42" s="10" t="s">
        <v>120</v>
      </c>
      <c r="F42" s="73"/>
      <c r="G42" s="73"/>
      <c r="H42" s="73"/>
    </row>
    <row r="43" spans="1:9" ht="13.5" thickBot="1">
      <c r="A43" s="73"/>
      <c r="B43" s="73"/>
      <c r="C43" s="75"/>
      <c r="D43" s="76"/>
      <c r="E43" s="10"/>
      <c r="F43" s="73"/>
      <c r="G43" s="73"/>
      <c r="H43" s="73"/>
    </row>
    <row r="44" spans="1:9" ht="15.5" thickBot="1">
      <c r="A44" s="73"/>
      <c r="B44" s="94"/>
      <c r="C44" s="95"/>
      <c r="D44" s="96" t="s">
        <v>121</v>
      </c>
      <c r="E44" s="97">
        <f>D34*G37*D36*(D40-D42/2)/12</f>
        <v>40.111176470588234</v>
      </c>
      <c r="F44" s="70" t="str">
        <f>IF(E44&gt;=G44,"k-ft        &gt;","k-ft        &lt;")</f>
        <v>k-ft        &gt;</v>
      </c>
      <c r="G44" s="97">
        <f>G30</f>
        <v>34.153814972430233</v>
      </c>
      <c r="H44" s="70" t="s">
        <v>98</v>
      </c>
      <c r="I44" s="71" t="str">
        <f>IF(E44&gt;=G44,"OK","NG, Increase Reinforcement")</f>
        <v>OK</v>
      </c>
    </row>
    <row r="45" spans="1:9">
      <c r="A45" s="73"/>
      <c r="B45" s="10"/>
      <c r="C45" s="73"/>
      <c r="D45" s="73"/>
      <c r="E45" s="73"/>
      <c r="F45" s="73"/>
      <c r="G45" s="73"/>
      <c r="H45" s="73"/>
    </row>
    <row r="46" spans="1:9">
      <c r="A46" s="93" t="s">
        <v>122</v>
      </c>
      <c r="B46" s="73"/>
      <c r="C46" s="73"/>
      <c r="D46" s="73"/>
      <c r="E46" s="73"/>
      <c r="F46" s="73"/>
      <c r="G46" s="73"/>
      <c r="I46" s="77" t="s">
        <v>123</v>
      </c>
    </row>
    <row r="47" spans="1:9" ht="15">
      <c r="A47" s="73"/>
      <c r="B47" s="73"/>
      <c r="C47" s="73"/>
      <c r="D47" s="73"/>
      <c r="E47" s="73"/>
      <c r="G47" s="75" t="s">
        <v>204</v>
      </c>
      <c r="H47" s="76">
        <f>G38+G34/2</f>
        <v>2.375</v>
      </c>
      <c r="I47" s="10" t="s">
        <v>54</v>
      </c>
    </row>
    <row r="48" spans="1:9">
      <c r="A48" s="73"/>
      <c r="B48" s="73"/>
      <c r="C48" s="73"/>
      <c r="D48" s="73"/>
      <c r="E48" s="73"/>
      <c r="G48" s="75" t="s">
        <v>124</v>
      </c>
      <c r="H48" s="78">
        <f>D39</f>
        <v>18</v>
      </c>
      <c r="I48" s="10" t="s">
        <v>54</v>
      </c>
    </row>
    <row r="49" spans="1:9" ht="15">
      <c r="A49" s="73"/>
      <c r="B49" s="73"/>
      <c r="C49" s="73"/>
      <c r="D49" s="73"/>
      <c r="E49" s="73"/>
      <c r="G49" s="75" t="s">
        <v>125</v>
      </c>
      <c r="H49" s="76">
        <f>1+H47/(0.7*(H48-H47))</f>
        <v>1.2171428571428571</v>
      </c>
      <c r="I49" s="10" t="s">
        <v>126</v>
      </c>
    </row>
    <row r="50" spans="1:9">
      <c r="A50" s="73"/>
      <c r="B50" s="73"/>
      <c r="C50" s="73"/>
      <c r="D50" s="73"/>
      <c r="E50" s="73"/>
      <c r="F50" s="73"/>
      <c r="G50" s="73"/>
      <c r="H50" s="73"/>
    </row>
    <row r="51" spans="1:9" ht="15">
      <c r="B51" s="73"/>
      <c r="C51" s="73"/>
      <c r="D51" s="75" t="s">
        <v>127</v>
      </c>
      <c r="E51" s="78">
        <f>E7</f>
        <v>21.168066715560151</v>
      </c>
      <c r="F51" s="10" t="s">
        <v>98</v>
      </c>
      <c r="G51" s="73"/>
      <c r="H51" s="73"/>
      <c r="I51" s="73"/>
    </row>
    <row r="52" spans="1:9" ht="15">
      <c r="B52" s="73"/>
      <c r="C52" s="73"/>
      <c r="D52" s="75" t="s">
        <v>128</v>
      </c>
      <c r="E52" s="98">
        <f>G37/(E26*D40)</f>
        <v>3.128888888888889E-3</v>
      </c>
      <c r="F52" s="73"/>
      <c r="I52" s="73"/>
    </row>
    <row r="53" spans="1:9" ht="15">
      <c r="B53" s="73"/>
      <c r="C53" s="73"/>
      <c r="D53" s="75" t="s">
        <v>205</v>
      </c>
      <c r="E53" s="91">
        <f>120000*1*('Geometry and Pile Load'!B24^2)*('Geometry and Pile Load'!B26^0.33)</f>
        <v>4266.223084062236</v>
      </c>
      <c r="F53" s="10" t="s">
        <v>106</v>
      </c>
      <c r="G53" s="10" t="s">
        <v>129</v>
      </c>
      <c r="H53" s="73"/>
      <c r="I53" s="73"/>
    </row>
    <row r="54" spans="1:9" ht="15">
      <c r="B54" s="73"/>
      <c r="C54" s="73"/>
      <c r="D54" s="75" t="s">
        <v>130</v>
      </c>
      <c r="E54" s="76">
        <f>29000/E53</f>
        <v>6.7975817083589121</v>
      </c>
      <c r="F54" s="10" t="s">
        <v>131</v>
      </c>
      <c r="G54" s="75" t="s">
        <v>132</v>
      </c>
      <c r="H54" s="76">
        <f>E51*12/(G37*E56*D40)</f>
        <v>29.543315480486402</v>
      </c>
      <c r="I54" s="10" t="s">
        <v>106</v>
      </c>
    </row>
    <row r="55" spans="1:9" ht="15.5">
      <c r="B55" s="73"/>
      <c r="C55" s="73"/>
      <c r="D55" s="75" t="s">
        <v>133</v>
      </c>
      <c r="E55" s="76">
        <f>SQRT(2*E52*E54+(E52*E54)^2)-E52*E54</f>
        <v>0.18607171371748002</v>
      </c>
      <c r="F55" s="73"/>
      <c r="G55" s="75" t="s">
        <v>134</v>
      </c>
      <c r="H55" s="76">
        <f>0.6*D36</f>
        <v>36</v>
      </c>
      <c r="I55" s="10" t="s">
        <v>106</v>
      </c>
    </row>
    <row r="56" spans="1:9">
      <c r="B56" s="73"/>
      <c r="C56" s="73"/>
      <c r="D56" s="75" t="s">
        <v>135</v>
      </c>
      <c r="E56" s="76">
        <f>1-E55/3</f>
        <v>0.93797609542750671</v>
      </c>
      <c r="F56" s="73"/>
      <c r="G56" s="73"/>
      <c r="H56" s="73"/>
      <c r="I56" s="81" t="str">
        <f>IF(H54&lt;=H55,"OK","NG, Decrease Reinforcement Spacing")</f>
        <v>OK</v>
      </c>
    </row>
    <row r="57" spans="1:9">
      <c r="A57" s="73"/>
      <c r="B57" s="73"/>
      <c r="C57" s="73"/>
      <c r="D57" s="73"/>
      <c r="E57" s="73"/>
      <c r="F57" s="73"/>
      <c r="G57" s="73"/>
      <c r="H57" s="73"/>
    </row>
    <row r="58" spans="1:9" ht="15">
      <c r="A58" s="73"/>
      <c r="B58" s="73"/>
      <c r="C58" s="75" t="s">
        <v>136</v>
      </c>
      <c r="D58" s="78">
        <v>0.75</v>
      </c>
      <c r="E58" s="10" t="s">
        <v>206</v>
      </c>
      <c r="F58" s="73"/>
      <c r="G58" s="73"/>
      <c r="H58" s="73"/>
    </row>
    <row r="59" spans="1:9" ht="13.5" thickBot="1">
      <c r="A59" s="73"/>
      <c r="B59" s="73"/>
      <c r="C59" s="73"/>
      <c r="D59" s="73"/>
      <c r="E59" s="73"/>
      <c r="F59" s="73"/>
      <c r="G59" s="73"/>
      <c r="H59" s="73"/>
    </row>
    <row r="60" spans="1:9" ht="15.5" thickBot="1">
      <c r="A60" s="73"/>
      <c r="B60" s="94"/>
      <c r="C60" s="102"/>
      <c r="D60" s="96" t="s">
        <v>137</v>
      </c>
      <c r="E60" s="103">
        <f>((700*D58)/(H49*H54))-2*H47</f>
        <v>9.8501903020639769</v>
      </c>
      <c r="F60" s="70" t="str">
        <f>IF(E60&gt;=G60,"inches      &gt;","inches      &lt;")</f>
        <v>inches      &gt;</v>
      </c>
      <c r="G60" s="103">
        <f>G14</f>
        <v>9</v>
      </c>
      <c r="H60" s="70" t="s">
        <v>54</v>
      </c>
      <c r="I60" s="71" t="str">
        <f>IF(E60&gt;=G60,"OK","NG, Decrease Reinforcement Spacing")</f>
        <v>OK</v>
      </c>
    </row>
    <row r="61" spans="1:9">
      <c r="A61" s="73"/>
      <c r="B61" s="10"/>
      <c r="C61" s="73"/>
      <c r="D61" s="73"/>
      <c r="E61" s="73"/>
      <c r="F61" s="73"/>
      <c r="G61" s="73"/>
      <c r="H61" s="73"/>
    </row>
    <row r="62" spans="1:9">
      <c r="A62" s="93" t="s">
        <v>207</v>
      </c>
      <c r="B62" s="73"/>
      <c r="C62" s="73"/>
      <c r="D62" s="73"/>
      <c r="E62" s="73"/>
      <c r="F62" s="73"/>
      <c r="G62" s="73"/>
      <c r="I62" s="77" t="s">
        <v>138</v>
      </c>
    </row>
    <row r="63" spans="1:9">
      <c r="A63" s="73"/>
      <c r="B63" s="73"/>
      <c r="C63" s="73"/>
      <c r="D63" s="75" t="s">
        <v>93</v>
      </c>
      <c r="E63" s="78">
        <f>'Geometry and Pile Load'!B16*12</f>
        <v>225.99995999999999</v>
      </c>
      <c r="F63" s="10" t="s">
        <v>209</v>
      </c>
      <c r="G63" s="73"/>
      <c r="H63" s="73"/>
    </row>
    <row r="64" spans="1:9">
      <c r="A64" s="73"/>
      <c r="B64" s="73"/>
      <c r="C64" s="73"/>
      <c r="D64" s="75" t="s">
        <v>139</v>
      </c>
      <c r="E64" s="78">
        <f>'Geometry and Pile Load'!B6*12</f>
        <v>18</v>
      </c>
      <c r="F64" s="10" t="s">
        <v>208</v>
      </c>
      <c r="G64" s="73"/>
      <c r="H64" s="73"/>
    </row>
    <row r="65" spans="1:9">
      <c r="A65" s="73"/>
      <c r="B65" s="73"/>
      <c r="C65" s="73"/>
      <c r="D65" s="73"/>
      <c r="E65" s="73"/>
      <c r="F65" s="73"/>
      <c r="G65" s="73"/>
      <c r="H65" s="73"/>
    </row>
    <row r="66" spans="1:9" ht="15.5">
      <c r="A66" s="73"/>
      <c r="B66" s="73"/>
      <c r="C66" s="73"/>
      <c r="D66" s="75" t="s">
        <v>140</v>
      </c>
      <c r="E66" s="76">
        <f>1.3*E63*E64/(2*(E63+E64)*D36)</f>
        <v>0.18061475174012323</v>
      </c>
      <c r="F66" s="10" t="s">
        <v>141</v>
      </c>
      <c r="G66" s="73"/>
      <c r="H66" s="75"/>
    </row>
    <row r="67" spans="1:9" ht="15.5">
      <c r="A67" s="73"/>
      <c r="B67" s="73"/>
      <c r="C67" s="73"/>
      <c r="D67" s="75" t="s">
        <v>142</v>
      </c>
      <c r="E67" s="76">
        <v>0.11</v>
      </c>
      <c r="F67" s="10" t="s">
        <v>141</v>
      </c>
      <c r="G67" s="73"/>
      <c r="H67" s="73"/>
    </row>
    <row r="68" spans="1:9" ht="15.5">
      <c r="A68" s="73"/>
      <c r="B68" s="73"/>
      <c r="C68" s="73"/>
      <c r="D68" s="75" t="s">
        <v>143</v>
      </c>
      <c r="E68" s="76">
        <v>0.6</v>
      </c>
      <c r="F68" s="10" t="s">
        <v>141</v>
      </c>
      <c r="G68" s="73"/>
      <c r="H68" s="73"/>
    </row>
    <row r="69" spans="1:9">
      <c r="A69" s="73"/>
      <c r="B69" s="73"/>
      <c r="C69" s="73"/>
      <c r="D69" s="73"/>
      <c r="E69" s="73"/>
      <c r="F69" s="73"/>
      <c r="G69" s="73"/>
      <c r="H69" s="73"/>
    </row>
    <row r="70" spans="1:9" ht="15">
      <c r="A70" s="73"/>
      <c r="B70" s="73"/>
      <c r="C70" s="73"/>
      <c r="D70" s="75" t="s">
        <v>144</v>
      </c>
      <c r="E70" s="76">
        <f>E15</f>
        <v>0.625</v>
      </c>
      <c r="F70" s="10" t="s">
        <v>54</v>
      </c>
      <c r="G70" s="73"/>
      <c r="H70" s="75"/>
    </row>
    <row r="71" spans="1:9" ht="15.5">
      <c r="A71" s="73"/>
      <c r="B71" s="73"/>
      <c r="C71" s="73"/>
      <c r="D71" s="75" t="s">
        <v>145</v>
      </c>
      <c r="E71" s="76">
        <f>F15</f>
        <v>0.31</v>
      </c>
      <c r="F71" s="10" t="s">
        <v>108</v>
      </c>
      <c r="G71" s="73"/>
      <c r="H71" s="75"/>
    </row>
    <row r="72" spans="1:9">
      <c r="A72" s="73"/>
      <c r="B72" s="73"/>
      <c r="C72" s="73"/>
      <c r="D72" s="75" t="s">
        <v>146</v>
      </c>
      <c r="E72" s="76">
        <f>G15</f>
        <v>18</v>
      </c>
      <c r="F72" s="10" t="s">
        <v>54</v>
      </c>
      <c r="G72" s="73"/>
      <c r="H72" s="75"/>
    </row>
    <row r="73" spans="1:9" ht="15.5">
      <c r="A73" s="73"/>
      <c r="B73" s="73"/>
      <c r="C73" s="73"/>
      <c r="D73" s="75" t="s">
        <v>147</v>
      </c>
      <c r="E73" s="76">
        <f>E71/(E72/12)</f>
        <v>0.20666666666666667</v>
      </c>
      <c r="F73" s="10" t="s">
        <v>141</v>
      </c>
      <c r="G73" s="73"/>
      <c r="H73" s="73"/>
    </row>
    <row r="74" spans="1:9" ht="13.5" thickBot="1">
      <c r="A74" s="73"/>
      <c r="B74" s="73"/>
      <c r="C74" s="73"/>
      <c r="D74" s="75"/>
      <c r="E74" s="76"/>
      <c r="F74" s="10"/>
      <c r="G74" s="73"/>
      <c r="H74" s="104" t="str">
        <f>IF(C75&lt;=F76," ",IF(AND(I44="OK",I60="OK"),"*  OK, Since Flexural Reinforcement Requirement is Met","NG, Revise Reinforcement"))</f>
        <v xml:space="preserve"> </v>
      </c>
    </row>
    <row r="75" spans="1:9" ht="15.5">
      <c r="A75" s="73"/>
      <c r="B75" s="106" t="s">
        <v>148</v>
      </c>
      <c r="C75" s="107">
        <f>E73</f>
        <v>0.20666666666666667</v>
      </c>
      <c r="D75" s="108" t="s">
        <v>149</v>
      </c>
      <c r="E75" s="109" t="str">
        <f>IF(C75&lt;=F75,"&lt;","&gt;")</f>
        <v>&gt;</v>
      </c>
      <c r="F75" s="107">
        <f>MAX(E66:E67)</f>
        <v>0.18061475174012323</v>
      </c>
      <c r="G75" s="108" t="s">
        <v>149</v>
      </c>
      <c r="H75" s="110" t="str">
        <f>IF(C75&gt;=F75,"OK","NG, Increase Reinforcement")</f>
        <v>OK</v>
      </c>
    </row>
    <row r="76" spans="1:9" ht="15" thickBot="1">
      <c r="A76" s="73"/>
      <c r="B76" s="111"/>
      <c r="C76" s="112"/>
      <c r="D76" s="112"/>
      <c r="E76" s="112" t="str">
        <f>IF(C75&lt;=F76,"&lt;","&gt;")</f>
        <v>&lt;</v>
      </c>
      <c r="F76" s="113">
        <f>E68</f>
        <v>0.6</v>
      </c>
      <c r="G76" s="114" t="s">
        <v>149</v>
      </c>
      <c r="H76" s="115" t="str">
        <f>IF(C75&lt;=F76,"OK","OK *")</f>
        <v>OK</v>
      </c>
    </row>
    <row r="77" spans="1:9">
      <c r="A77" s="73"/>
      <c r="B77" s="99"/>
      <c r="C77" s="99"/>
      <c r="D77" s="99"/>
      <c r="E77" s="99"/>
      <c r="F77" s="100"/>
      <c r="G77" s="83"/>
      <c r="H77" s="81"/>
    </row>
    <row r="78" spans="1:9">
      <c r="A78" s="93" t="s">
        <v>211</v>
      </c>
      <c r="B78" s="73"/>
      <c r="C78" s="73"/>
      <c r="D78" s="73"/>
      <c r="E78" s="73"/>
      <c r="F78" s="73"/>
      <c r="G78" s="73"/>
      <c r="I78" s="77" t="s">
        <v>138</v>
      </c>
    </row>
    <row r="79" spans="1:9">
      <c r="A79" s="73"/>
      <c r="B79" s="73"/>
      <c r="C79" s="73"/>
      <c r="D79" s="75" t="s">
        <v>93</v>
      </c>
      <c r="E79" s="78">
        <f>'Geometry and Pile Load'!B6*12</f>
        <v>18</v>
      </c>
      <c r="F79" s="10" t="s">
        <v>208</v>
      </c>
      <c r="G79" s="73"/>
      <c r="H79" s="73"/>
    </row>
    <row r="80" spans="1:9">
      <c r="A80" s="73"/>
      <c r="B80" s="73"/>
      <c r="C80" s="73"/>
      <c r="D80" s="75" t="s">
        <v>139</v>
      </c>
      <c r="E80" s="78">
        <f>('Geometry and Pile Load'!B12+0.5-MIN('Geometry and Pile Load'!B8:B9))*12</f>
        <v>146.52000000000044</v>
      </c>
      <c r="F80" s="10" t="s">
        <v>212</v>
      </c>
      <c r="G80" s="73"/>
      <c r="H80" s="73"/>
    </row>
    <row r="81" spans="1:9">
      <c r="A81" s="73"/>
      <c r="B81" s="73"/>
      <c r="C81" s="73"/>
      <c r="D81" s="73"/>
      <c r="E81" s="73"/>
      <c r="F81" s="73"/>
      <c r="G81" s="73"/>
      <c r="H81" s="73"/>
    </row>
    <row r="82" spans="1:9" ht="15.5">
      <c r="A82" s="73"/>
      <c r="B82" s="73"/>
      <c r="C82" s="73"/>
      <c r="D82" s="75" t="s">
        <v>140</v>
      </c>
      <c r="E82" s="76">
        <f>1.3*E79*E80/(2*(E79+E80)*D36)</f>
        <v>0.17366520787746179</v>
      </c>
      <c r="F82" s="10" t="s">
        <v>141</v>
      </c>
      <c r="G82" s="73"/>
      <c r="H82" s="75"/>
    </row>
    <row r="83" spans="1:9" ht="15.5">
      <c r="A83" s="73"/>
      <c r="B83" s="73"/>
      <c r="C83" s="73"/>
      <c r="D83" s="75" t="s">
        <v>142</v>
      </c>
      <c r="E83" s="76">
        <v>0.11</v>
      </c>
      <c r="F83" s="10" t="s">
        <v>141</v>
      </c>
      <c r="G83" s="73"/>
      <c r="H83" s="73"/>
    </row>
    <row r="84" spans="1:9" ht="15.5">
      <c r="A84" s="73"/>
      <c r="B84" s="73"/>
      <c r="C84" s="73"/>
      <c r="D84" s="75" t="s">
        <v>143</v>
      </c>
      <c r="E84" s="76">
        <v>0.6</v>
      </c>
      <c r="F84" s="10" t="s">
        <v>141</v>
      </c>
      <c r="G84" s="73"/>
      <c r="H84" s="73"/>
    </row>
    <row r="85" spans="1:9">
      <c r="A85" s="73"/>
      <c r="B85" s="73"/>
      <c r="C85" s="73"/>
      <c r="D85" s="73"/>
      <c r="E85" s="73"/>
      <c r="F85" s="73"/>
      <c r="G85" s="73"/>
      <c r="H85" s="73"/>
    </row>
    <row r="86" spans="1:9" ht="15">
      <c r="A86" s="73"/>
      <c r="B86" s="73"/>
      <c r="C86" s="73"/>
      <c r="D86" s="75" t="s">
        <v>144</v>
      </c>
      <c r="E86" s="76">
        <f>E16</f>
        <v>0.625</v>
      </c>
      <c r="F86" s="10" t="s">
        <v>54</v>
      </c>
      <c r="G86" s="73"/>
      <c r="H86" s="75"/>
    </row>
    <row r="87" spans="1:9" ht="15.5">
      <c r="A87" s="73"/>
      <c r="B87" s="73"/>
      <c r="C87" s="73"/>
      <c r="D87" s="75" t="s">
        <v>145</v>
      </c>
      <c r="E87" s="76">
        <f>F16</f>
        <v>0.31</v>
      </c>
      <c r="F87" s="10" t="s">
        <v>108</v>
      </c>
      <c r="G87" s="73"/>
      <c r="H87" s="75"/>
    </row>
    <row r="88" spans="1:9">
      <c r="A88" s="73"/>
      <c r="B88" s="73"/>
      <c r="C88" s="73"/>
      <c r="D88" s="75" t="s">
        <v>146</v>
      </c>
      <c r="E88" s="76">
        <f>G16</f>
        <v>12</v>
      </c>
      <c r="F88" s="10" t="s">
        <v>54</v>
      </c>
      <c r="G88" s="73"/>
      <c r="H88" s="75"/>
    </row>
    <row r="89" spans="1:9" ht="15.5">
      <c r="A89" s="73"/>
      <c r="B89" s="73"/>
      <c r="C89" s="73"/>
      <c r="D89" s="75" t="s">
        <v>147</v>
      </c>
      <c r="E89" s="76">
        <f>E87/(E88/12)</f>
        <v>0.31</v>
      </c>
      <c r="F89" s="10" t="s">
        <v>141</v>
      </c>
      <c r="G89" s="73"/>
      <c r="H89" s="73"/>
    </row>
    <row r="90" spans="1:9" ht="13.5" thickBot="1">
      <c r="A90" s="73"/>
      <c r="B90" s="73"/>
      <c r="C90" s="73"/>
      <c r="D90" s="75"/>
      <c r="E90" s="76"/>
      <c r="F90" s="10"/>
      <c r="G90" s="73"/>
      <c r="H90" s="104" t="str">
        <f>IF(C91&lt;=F92," ",IF(AND(I60="OK",I76="OK"),"*  OK, Since Flexural Reinforcement Requirement is Met","NG, Revise Reinforcement"))</f>
        <v xml:space="preserve"> </v>
      </c>
    </row>
    <row r="91" spans="1:9" ht="15.5">
      <c r="A91" s="73"/>
      <c r="B91" s="106" t="s">
        <v>148</v>
      </c>
      <c r="C91" s="107">
        <f>E89</f>
        <v>0.31</v>
      </c>
      <c r="D91" s="108" t="s">
        <v>149</v>
      </c>
      <c r="E91" s="109" t="str">
        <f>IF(C91&lt;=F91,"&lt;","&gt;")</f>
        <v>&gt;</v>
      </c>
      <c r="F91" s="107">
        <f>MAX(E82:E83)</f>
        <v>0.17366520787746179</v>
      </c>
      <c r="G91" s="108" t="s">
        <v>149</v>
      </c>
      <c r="H91" s="110" t="str">
        <f>IF(C91&gt;=F91,"OK","NG, Increase Reinforcement")</f>
        <v>OK</v>
      </c>
    </row>
    <row r="92" spans="1:9" ht="15" thickBot="1">
      <c r="A92" s="73"/>
      <c r="B92" s="111"/>
      <c r="C92" s="112"/>
      <c r="D92" s="112"/>
      <c r="E92" s="112" t="str">
        <f>IF(C91&lt;=F92,"&lt;","&gt;")</f>
        <v>&lt;</v>
      </c>
      <c r="F92" s="113">
        <f>E84</f>
        <v>0.6</v>
      </c>
      <c r="G92" s="114" t="s">
        <v>149</v>
      </c>
      <c r="H92" s="115" t="str">
        <f>IF(C91&lt;=F92,"OK","OK *")</f>
        <v>OK</v>
      </c>
    </row>
    <row r="93" spans="1:9">
      <c r="A93" s="73"/>
      <c r="B93" s="99"/>
      <c r="C93" s="99"/>
      <c r="D93" s="99"/>
      <c r="E93" s="99"/>
      <c r="F93" s="100"/>
      <c r="G93" s="83"/>
      <c r="H93" s="81"/>
    </row>
    <row r="94" spans="1:9">
      <c r="A94" s="73"/>
      <c r="B94" s="10"/>
      <c r="C94" s="73"/>
      <c r="D94" s="73"/>
      <c r="E94" s="73"/>
      <c r="F94" s="73"/>
      <c r="G94" s="73"/>
      <c r="H94" s="73"/>
    </row>
    <row r="95" spans="1:9">
      <c r="A95" s="72" t="s">
        <v>213</v>
      </c>
      <c r="B95" s="73"/>
      <c r="C95" s="73"/>
      <c r="D95" s="73"/>
      <c r="E95" s="73"/>
      <c r="F95" s="73"/>
      <c r="G95" s="73"/>
      <c r="I95" s="79" t="s">
        <v>150</v>
      </c>
    </row>
    <row r="96" spans="1:9">
      <c r="A96" s="93"/>
      <c r="B96" s="73"/>
      <c r="C96" s="73"/>
      <c r="D96" s="75" t="s">
        <v>151</v>
      </c>
      <c r="E96" s="78">
        <v>0.9</v>
      </c>
      <c r="F96" s="10" t="s">
        <v>79</v>
      </c>
      <c r="G96" s="73"/>
      <c r="H96" s="73"/>
    </row>
    <row r="97" spans="1:8">
      <c r="A97" s="73"/>
      <c r="B97" s="73"/>
      <c r="C97" s="73"/>
      <c r="D97" s="75" t="s">
        <v>87</v>
      </c>
      <c r="E97" s="78">
        <f>'Geometry and Pile Load'!B27</f>
        <v>1</v>
      </c>
      <c r="F97" s="10" t="s">
        <v>88</v>
      </c>
      <c r="G97" s="73"/>
      <c r="H97" s="73"/>
    </row>
    <row r="98" spans="1:8" ht="15">
      <c r="A98" s="73"/>
      <c r="B98" s="73"/>
      <c r="C98" s="73"/>
      <c r="D98" s="75" t="s">
        <v>152</v>
      </c>
      <c r="E98" s="78">
        <f>'Geometry and Pile Load'!B28</f>
        <v>1</v>
      </c>
      <c r="F98" s="10" t="s">
        <v>153</v>
      </c>
      <c r="G98" s="73"/>
      <c r="H98" s="73"/>
    </row>
    <row r="99" spans="1:8">
      <c r="A99" s="73"/>
      <c r="B99" s="73"/>
      <c r="C99" s="75"/>
      <c r="D99" s="78"/>
      <c r="E99" s="10"/>
      <c r="F99" s="73"/>
      <c r="G99" s="73"/>
      <c r="H99" s="75"/>
    </row>
    <row r="100" spans="1:8" ht="15">
      <c r="A100" s="73"/>
      <c r="B100" s="73"/>
      <c r="C100" s="75" t="s">
        <v>154</v>
      </c>
      <c r="D100" s="76">
        <f>D40</f>
        <v>15.625</v>
      </c>
      <c r="E100" s="10" t="s">
        <v>80</v>
      </c>
      <c r="F100" s="73"/>
      <c r="G100" s="73"/>
      <c r="H100" s="75"/>
    </row>
    <row r="101" spans="1:8" ht="15">
      <c r="A101" s="73"/>
      <c r="B101" s="73"/>
      <c r="C101" s="75" t="s">
        <v>155</v>
      </c>
      <c r="D101" s="76">
        <f>MAX(0.9*D100,0.72*E27)</f>
        <v>14.0625</v>
      </c>
      <c r="E101" s="10" t="s">
        <v>80</v>
      </c>
      <c r="F101" s="73"/>
      <c r="G101" s="73"/>
      <c r="H101" s="75"/>
    </row>
    <row r="102" spans="1:8" ht="15">
      <c r="A102" s="73"/>
      <c r="B102" s="73"/>
      <c r="C102" s="75" t="s">
        <v>156</v>
      </c>
      <c r="D102" s="78">
        <f>MIN(F7:F8)</f>
        <v>12</v>
      </c>
      <c r="E102" s="10" t="s">
        <v>54</v>
      </c>
      <c r="F102" s="73"/>
      <c r="G102" s="73"/>
      <c r="H102" s="75"/>
    </row>
    <row r="103" spans="1:8">
      <c r="A103" s="73"/>
      <c r="B103" s="73"/>
      <c r="C103" s="75"/>
      <c r="D103" s="78"/>
      <c r="E103" s="10"/>
      <c r="F103" s="73"/>
      <c r="G103" s="73"/>
      <c r="H103" s="75"/>
    </row>
    <row r="104" spans="1:8" ht="15">
      <c r="A104" s="73"/>
      <c r="B104" s="73"/>
      <c r="C104" s="75" t="s">
        <v>157</v>
      </c>
      <c r="D104" s="91">
        <f>G30*12</f>
        <v>409.84577966916277</v>
      </c>
      <c r="E104" s="10" t="s">
        <v>158</v>
      </c>
      <c r="F104" s="73"/>
      <c r="G104" s="73"/>
      <c r="H104" s="73"/>
    </row>
    <row r="105" spans="1:8" ht="15">
      <c r="A105" s="73"/>
      <c r="B105" s="73"/>
      <c r="C105" s="75" t="s">
        <v>159</v>
      </c>
      <c r="D105" s="91">
        <f>D107*D101</f>
        <v>102.85612799062544</v>
      </c>
      <c r="E105" s="10" t="s">
        <v>158</v>
      </c>
      <c r="F105" s="116" t="s">
        <v>160</v>
      </c>
      <c r="G105" s="73"/>
      <c r="H105" s="73"/>
    </row>
    <row r="106" spans="1:8" ht="15">
      <c r="A106" s="73"/>
      <c r="B106" s="73"/>
      <c r="C106" s="75" t="s">
        <v>161</v>
      </c>
      <c r="D106" s="91">
        <v>0</v>
      </c>
      <c r="E106" s="10" t="s">
        <v>13</v>
      </c>
      <c r="F106" s="80" t="s">
        <v>162</v>
      </c>
      <c r="G106" s="98">
        <f>((MAX(D104,D105)/D101)+0.5*D106+D107)/(29000*D108)</f>
        <v>2.1429546819635875E-3</v>
      </c>
      <c r="H106" s="10" t="s">
        <v>163</v>
      </c>
    </row>
    <row r="107" spans="1:8" ht="15">
      <c r="A107" s="73"/>
      <c r="B107" s="73"/>
      <c r="C107" s="75" t="s">
        <v>164</v>
      </c>
      <c r="D107" s="91">
        <f>D8</f>
        <v>7.3142135460000315</v>
      </c>
      <c r="E107" s="10" t="s">
        <v>13</v>
      </c>
      <c r="F107" s="73"/>
      <c r="G107" s="73"/>
      <c r="H107" s="73"/>
    </row>
    <row r="108" spans="1:8" ht="15.5">
      <c r="A108" s="73"/>
      <c r="B108" s="73"/>
      <c r="C108" s="75" t="s">
        <v>165</v>
      </c>
      <c r="D108" s="76">
        <f>G37</f>
        <v>0.58666666666666667</v>
      </c>
      <c r="E108" s="10" t="s">
        <v>114</v>
      </c>
      <c r="F108" s="116" t="s">
        <v>166</v>
      </c>
      <c r="G108" s="73"/>
      <c r="H108" s="73"/>
    </row>
    <row r="109" spans="1:8" ht="15">
      <c r="A109" s="73"/>
      <c r="B109" s="73"/>
      <c r="C109" s="75" t="s">
        <v>215</v>
      </c>
      <c r="D109" s="76">
        <f>MIN(D101,E64-D42/2-G38-0.5*G34)</f>
        <v>14.0625</v>
      </c>
      <c r="E109" s="10" t="s">
        <v>54</v>
      </c>
      <c r="F109" s="80" t="s">
        <v>167</v>
      </c>
      <c r="G109" s="76">
        <f>(4.8/(1+750*G106))*(51/(39+D110))</f>
        <v>1.8444555764102051</v>
      </c>
      <c r="H109" s="10" t="s">
        <v>168</v>
      </c>
    </row>
    <row r="110" spans="1:8" ht="15">
      <c r="A110" s="73"/>
      <c r="B110" s="73"/>
      <c r="C110" s="75" t="s">
        <v>169</v>
      </c>
      <c r="D110" s="76">
        <f>D109*1.38/(E98+0.63)</f>
        <v>11.905674846625768</v>
      </c>
      <c r="E110" s="10" t="s">
        <v>54</v>
      </c>
      <c r="F110" s="73"/>
      <c r="G110" s="73"/>
      <c r="H110" s="73"/>
    </row>
    <row r="111" spans="1:8">
      <c r="A111" s="73"/>
      <c r="B111" s="73"/>
      <c r="C111" s="73"/>
      <c r="D111" s="73"/>
      <c r="E111" s="73"/>
      <c r="F111" s="73"/>
      <c r="G111" s="73"/>
      <c r="H111" s="73"/>
    </row>
    <row r="112" spans="1:8" ht="15.5">
      <c r="A112" s="73"/>
      <c r="B112" s="73"/>
      <c r="C112" s="75"/>
      <c r="D112" s="76"/>
      <c r="E112" s="75" t="s">
        <v>170</v>
      </c>
      <c r="F112" s="91">
        <f>0.0316*G109*E97*SQRT(D35)*D102*D101</f>
        <v>19.671118722414839</v>
      </c>
      <c r="G112" s="10" t="s">
        <v>171</v>
      </c>
      <c r="H112" s="73"/>
    </row>
    <row r="113" spans="1:8" ht="15">
      <c r="A113" s="73"/>
      <c r="B113" s="73"/>
      <c r="C113" s="75"/>
      <c r="D113" s="76"/>
      <c r="E113" s="75" t="s">
        <v>172</v>
      </c>
      <c r="F113" s="91">
        <f>0.25*D35*D102*D101</f>
        <v>168.75</v>
      </c>
      <c r="G113" s="10" t="s">
        <v>173</v>
      </c>
      <c r="H113" s="73"/>
    </row>
    <row r="114" spans="1:8" ht="13.5" thickBot="1">
      <c r="A114" s="73"/>
      <c r="B114" s="73"/>
      <c r="C114" s="75"/>
      <c r="D114" s="76"/>
      <c r="E114" s="10"/>
      <c r="F114" s="73"/>
      <c r="G114" s="73"/>
      <c r="H114" s="73"/>
    </row>
    <row r="115" spans="1:8" ht="15.5" thickBot="1">
      <c r="A115" s="73"/>
      <c r="B115" s="117" t="s">
        <v>174</v>
      </c>
      <c r="C115" s="97">
        <f>E96*MIN(F112:F113)</f>
        <v>17.704006850173357</v>
      </c>
      <c r="D115" s="70" t="str">
        <f>IF(C115&gt;=E115,"kips        &gt;","kips        &lt;")</f>
        <v>kips        &gt;</v>
      </c>
      <c r="E115" s="97">
        <f>D107</f>
        <v>7.3142135460000315</v>
      </c>
      <c r="F115" s="70" t="s">
        <v>13</v>
      </c>
      <c r="G115" s="71" t="str">
        <f>IF(C115&gt;=E115,"OK","NG, Increase Stem Wall Thickness")</f>
        <v>OK</v>
      </c>
      <c r="H115" s="73"/>
    </row>
    <row r="116" spans="1:8">
      <c r="A116" s="73"/>
      <c r="B116" s="10"/>
      <c r="C116" s="73"/>
      <c r="D116" s="73"/>
      <c r="E116" s="73"/>
      <c r="F116" s="73"/>
      <c r="G116" s="73"/>
      <c r="H116" s="73"/>
    </row>
  </sheetData>
  <mergeCells count="3">
    <mergeCell ref="B6:C6"/>
    <mergeCell ref="B7:C7"/>
    <mergeCell ref="B8:C8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2" manualBreakCount="2">
    <brk id="44" max="16383" man="1"/>
    <brk id="84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09E20-9287-44D0-9FCB-C3E3B79925CC}">
  <dimension ref="A1:M114"/>
  <sheetViews>
    <sheetView zoomScale="130" zoomScaleNormal="130" workbookViewId="0">
      <selection activeCell="K22" sqref="K21:K22"/>
    </sheetView>
  </sheetViews>
  <sheetFormatPr defaultColWidth="9.7265625" defaultRowHeight="13"/>
  <cols>
    <col min="1" max="4" width="9.7265625" style="2"/>
    <col min="5" max="5" width="9.7265625" style="2" customWidth="1"/>
    <col min="6" max="8" width="9.7265625" style="2"/>
    <col min="9" max="9" width="10.453125" style="2" bestFit="1" customWidth="1"/>
    <col min="10" max="16384" width="9.7265625" style="2"/>
  </cols>
  <sheetData>
    <row r="1" spans="1:13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  <c r="K1" s="2" t="str">
        <f>'Stem Wall Design'!K1</f>
        <v>Revised:</v>
      </c>
      <c r="L1" s="2" t="str">
        <f>'Stem Wall Design'!L1</f>
        <v>ARA</v>
      </c>
      <c r="M1" s="2" t="str">
        <f>'Stem Wall Design'!M1</f>
        <v>10/25/2023</v>
      </c>
    </row>
    <row r="2" spans="1:13" ht="12.75" customHeight="1">
      <c r="A2" s="8" t="s">
        <v>219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13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3" ht="13.5" thickBot="1">
      <c r="A4" s="72" t="s">
        <v>178</v>
      </c>
      <c r="B4" s="10"/>
      <c r="C4" s="73"/>
      <c r="D4" s="73"/>
      <c r="E4" s="73"/>
      <c r="F4" s="73"/>
      <c r="G4" s="73"/>
      <c r="H4" s="73"/>
    </row>
    <row r="5" spans="1:13">
      <c r="A5" s="72"/>
      <c r="B5" s="49"/>
      <c r="C5" s="50"/>
      <c r="D5" s="21" t="s">
        <v>64</v>
      </c>
      <c r="E5" s="21" t="s">
        <v>66</v>
      </c>
      <c r="F5" s="21" t="s">
        <v>67</v>
      </c>
      <c r="G5" s="73"/>
      <c r="H5" s="73"/>
    </row>
    <row r="6" spans="1:13" ht="13.5" thickBot="1">
      <c r="A6" s="72"/>
      <c r="B6" s="206" t="s">
        <v>55</v>
      </c>
      <c r="C6" s="207"/>
      <c r="D6" s="88" t="s">
        <v>262</v>
      </c>
      <c r="E6" s="88" t="s">
        <v>71</v>
      </c>
      <c r="F6" s="88" t="s">
        <v>68</v>
      </c>
      <c r="G6" s="73"/>
      <c r="H6" s="73"/>
    </row>
    <row r="7" spans="1:13">
      <c r="A7" s="72"/>
      <c r="B7" s="208" t="s">
        <v>56</v>
      </c>
      <c r="C7" s="209"/>
      <c r="D7" s="89">
        <f>'Design Shear and Moment'!D34</f>
        <v>102.9368658425002</v>
      </c>
      <c r="E7" s="89">
        <f>'Design Shear and Moment'!E34</f>
        <v>639.7222520987666</v>
      </c>
      <c r="F7" s="89">
        <f>'Design Shear and Moment'!F34</f>
        <v>56</v>
      </c>
      <c r="G7" s="73"/>
      <c r="H7" s="73"/>
    </row>
    <row r="8" spans="1:13" ht="13.5" thickBot="1">
      <c r="A8" s="72"/>
      <c r="B8" s="210" t="s">
        <v>57</v>
      </c>
      <c r="C8" s="211"/>
      <c r="D8" s="90">
        <f>'Design Shear and Moment'!D35</f>
        <v>131.69078230312525</v>
      </c>
      <c r="E8" s="90">
        <f>'Design Shear and Moment'!E35</f>
        <v>814.75131512345831</v>
      </c>
      <c r="F8" s="90">
        <f>'Design Shear and Moment'!F35</f>
        <v>56</v>
      </c>
      <c r="G8" s="73"/>
      <c r="H8" s="73"/>
    </row>
    <row r="9" spans="1:13">
      <c r="A9" s="72"/>
      <c r="B9" s="10"/>
      <c r="C9" s="73"/>
      <c r="D9" s="73"/>
      <c r="E9" s="73"/>
      <c r="F9" s="73"/>
      <c r="G9" s="73"/>
      <c r="H9" s="73"/>
    </row>
    <row r="10" spans="1:13">
      <c r="A10" s="72"/>
      <c r="B10" s="10"/>
      <c r="C10" s="73"/>
      <c r="D10" s="73"/>
      <c r="E10" s="73"/>
      <c r="F10" s="73"/>
      <c r="G10" s="73"/>
      <c r="H10" s="73"/>
    </row>
    <row r="11" spans="1:13" ht="13.5" thickBot="1">
      <c r="A11" s="72" t="s">
        <v>181</v>
      </c>
      <c r="B11" s="10"/>
      <c r="C11" s="73"/>
      <c r="D11" s="73"/>
      <c r="E11" s="73"/>
      <c r="F11" s="73"/>
      <c r="G11" s="73"/>
      <c r="H11" s="73"/>
      <c r="I11" s="3" t="s">
        <v>197</v>
      </c>
    </row>
    <row r="12" spans="1:13" s="48" customFormat="1" ht="15">
      <c r="A12" s="83"/>
      <c r="B12" s="118"/>
      <c r="C12" s="119"/>
      <c r="D12" s="120" t="s">
        <v>194</v>
      </c>
      <c r="E12" s="60" t="s">
        <v>200</v>
      </c>
      <c r="F12" s="60" t="s">
        <v>201</v>
      </c>
      <c r="G12" s="120" t="s">
        <v>195</v>
      </c>
      <c r="H12" s="120" t="s">
        <v>196</v>
      </c>
    </row>
    <row r="13" spans="1:13" s="48" customFormat="1" ht="15" thickBot="1">
      <c r="A13" s="74"/>
      <c r="B13" s="121" t="s">
        <v>188</v>
      </c>
      <c r="C13" s="122"/>
      <c r="D13" s="123" t="s">
        <v>192</v>
      </c>
      <c r="E13" s="124" t="s">
        <v>68</v>
      </c>
      <c r="F13" s="124" t="s">
        <v>202</v>
      </c>
      <c r="G13" s="123" t="s">
        <v>68</v>
      </c>
      <c r="H13" s="123" t="s">
        <v>68</v>
      </c>
    </row>
    <row r="14" spans="1:13">
      <c r="A14" s="73"/>
      <c r="B14" s="214" t="s">
        <v>267</v>
      </c>
      <c r="C14" s="215"/>
      <c r="D14" s="191">
        <v>8</v>
      </c>
      <c r="E14" s="179">
        <f>IF(D14=4,0.5,IF(D14=5,0.625,IF(D14=6,0.75,IF(D14=7,0.875,IF(D14=8,1,IF(D14=9,1.128,IF(D14=10,1.27,IF(D14=11,1.41,"ERROR"))))))))</f>
        <v>1</v>
      </c>
      <c r="F14" s="62">
        <f>IF(D14=4,0.2,IF(D14=5,0.31,IF(D14=6,0.44,IF(D14=7,0.6,IF(D14=8,0.79,IF(D14=9,1,IF(D14=10,1.27,IF(D14=11,1.56,"ERROR"))))))))</f>
        <v>0.79</v>
      </c>
      <c r="G14" s="188">
        <v>6</v>
      </c>
      <c r="H14" s="128">
        <v>3</v>
      </c>
    </row>
    <row r="15" spans="1:13">
      <c r="A15" s="73"/>
      <c r="B15" s="216" t="s">
        <v>268</v>
      </c>
      <c r="C15" s="217"/>
      <c r="D15" s="192">
        <f>5</f>
        <v>5</v>
      </c>
      <c r="E15" s="180">
        <f>IF(D15=4,0.5,IF(D15=5,0.625,IF(D15=6,0.75,IF(D15=7,0.875,IF(D15=8,1,IF(D15=9,1.128,IF(D15=10,1.27,IF(D15=11,1.41,"ERROR"))))))))</f>
        <v>0.625</v>
      </c>
      <c r="F15" s="132">
        <f>IF(D15=4,0.2,IF(D15=5,0.31,IF(D15=6,0.44,IF(D15=7,0.6,IF(D15=8,0.79,IF(D15=9,1,IF(D15=10,1.27,IF(D15=11,1.56,"ERROR"))))))))</f>
        <v>0.31</v>
      </c>
      <c r="G15" s="189">
        <v>12</v>
      </c>
      <c r="H15" s="133">
        <v>3</v>
      </c>
    </row>
    <row r="16" spans="1:13" ht="13.5" thickBot="1">
      <c r="A16" s="73"/>
      <c r="B16" s="212" t="s">
        <v>271</v>
      </c>
      <c r="C16" s="213"/>
      <c r="D16" s="193">
        <v>5</v>
      </c>
      <c r="E16" s="181">
        <f>IF(D16=4,0.5,IF(D16=5,0.625,IF(D16=6,0.75,IF(D16=7,0.875,IF(D16=8,1,IF(D16=9,1.128,IF(D16=10,1.27,IF(D16=11,1.41,"ERROR"))))))))</f>
        <v>0.625</v>
      </c>
      <c r="F16" s="63">
        <f>IF(D16=4,0.2,IF(D16=5,0.31,IF(D16=6,0.44,IF(D16=7,0.6,IF(D16=8,0.79,IF(D16=9,1,IF(D16=10,1.27,IF(D16=11,1.56,"ERROR"))))))))</f>
        <v>0.31</v>
      </c>
      <c r="G16" s="190">
        <v>9</v>
      </c>
      <c r="H16" s="137">
        <v>3</v>
      </c>
    </row>
    <row r="17" spans="1:9">
      <c r="A17" s="73"/>
      <c r="B17" s="10"/>
      <c r="C17" s="73"/>
      <c r="D17" s="73"/>
      <c r="E17" s="73"/>
      <c r="F17" s="73"/>
      <c r="G17" s="73"/>
      <c r="H17" s="73"/>
    </row>
    <row r="18" spans="1:9">
      <c r="A18" s="72" t="s">
        <v>216</v>
      </c>
      <c r="B18" s="10"/>
      <c r="C18" s="73"/>
      <c r="D18" s="73"/>
      <c r="E18" s="73"/>
      <c r="F18" s="73"/>
      <c r="G18" s="73"/>
      <c r="H18" s="73"/>
    </row>
    <row r="19" spans="1:9">
      <c r="A19" s="74" t="s">
        <v>81</v>
      </c>
      <c r="B19" s="73"/>
      <c r="C19" s="73"/>
      <c r="D19" s="73"/>
      <c r="E19" s="73"/>
      <c r="F19" s="73"/>
      <c r="G19" s="73"/>
      <c r="I19" s="77" t="s">
        <v>82</v>
      </c>
    </row>
    <row r="20" spans="1:9" ht="15">
      <c r="A20" s="73"/>
      <c r="B20" s="73"/>
      <c r="C20" s="73"/>
      <c r="D20" s="75" t="s">
        <v>83</v>
      </c>
      <c r="E20" s="78">
        <v>1.6</v>
      </c>
      <c r="F20" s="10" t="s">
        <v>84</v>
      </c>
      <c r="G20" s="73"/>
      <c r="H20" s="73"/>
    </row>
    <row r="21" spans="1:9" ht="15">
      <c r="A21" s="73"/>
      <c r="B21" s="73"/>
      <c r="C21" s="73"/>
      <c r="D21" s="75" t="s">
        <v>85</v>
      </c>
      <c r="E21" s="78">
        <v>0.67</v>
      </c>
      <c r="F21" s="10" t="s">
        <v>86</v>
      </c>
      <c r="G21" s="73"/>
      <c r="H21" s="73"/>
    </row>
    <row r="22" spans="1:9">
      <c r="A22" s="73"/>
      <c r="B22" s="73"/>
      <c r="C22" s="73"/>
      <c r="D22" s="75" t="s">
        <v>87</v>
      </c>
      <c r="E22" s="78">
        <f>'Geometry and Pile Load'!B27</f>
        <v>1</v>
      </c>
      <c r="F22" s="10" t="s">
        <v>88</v>
      </c>
      <c r="G22" s="73"/>
      <c r="H22" s="73"/>
    </row>
    <row r="23" spans="1:9" ht="15">
      <c r="A23" s="73"/>
      <c r="B23" s="73"/>
      <c r="C23" s="73"/>
      <c r="D23" s="75" t="s">
        <v>89</v>
      </c>
      <c r="E23" s="78">
        <f>'Geometry and Pile Load'!B26</f>
        <v>4</v>
      </c>
      <c r="F23" s="10" t="s">
        <v>90</v>
      </c>
      <c r="G23" s="73"/>
      <c r="H23" s="73"/>
    </row>
    <row r="24" spans="1:9" ht="15.5">
      <c r="A24" s="73"/>
      <c r="B24" s="73"/>
      <c r="C24" s="73"/>
      <c r="D24" s="75" t="s">
        <v>91</v>
      </c>
      <c r="E24" s="76">
        <f>0.24*E22*SQRT(E23)</f>
        <v>0.48</v>
      </c>
      <c r="F24" s="10" t="s">
        <v>92</v>
      </c>
      <c r="G24" s="73"/>
      <c r="H24" s="73"/>
    </row>
    <row r="25" spans="1:9">
      <c r="A25" s="73"/>
      <c r="B25" s="73"/>
      <c r="C25" s="73"/>
      <c r="D25" s="75" t="s">
        <v>93</v>
      </c>
      <c r="E25" s="78">
        <f>MIN(F7:F8)</f>
        <v>56</v>
      </c>
      <c r="F25" s="10" t="s">
        <v>54</v>
      </c>
      <c r="G25" s="73"/>
      <c r="H25" s="73"/>
    </row>
    <row r="26" spans="1:9">
      <c r="A26" s="73"/>
      <c r="B26" s="73"/>
      <c r="C26" s="73"/>
      <c r="D26" s="75" t="s">
        <v>94</v>
      </c>
      <c r="E26" s="78">
        <f>AVERAGE('Geometry and Pile Load'!B8:B9)*12</f>
        <v>36</v>
      </c>
      <c r="F26" s="10" t="s">
        <v>54</v>
      </c>
      <c r="G26" s="73"/>
      <c r="H26" s="73"/>
    </row>
    <row r="27" spans="1:9" ht="15.5">
      <c r="A27" s="73"/>
      <c r="B27" s="73"/>
      <c r="C27" s="73"/>
      <c r="D27" s="75" t="s">
        <v>95</v>
      </c>
      <c r="E27" s="91">
        <f>E25*(E26^2)/6</f>
        <v>12096</v>
      </c>
      <c r="F27" s="10" t="s">
        <v>96</v>
      </c>
      <c r="G27" s="73"/>
      <c r="H27" s="73"/>
    </row>
    <row r="28" spans="1:9">
      <c r="A28" s="73"/>
      <c r="B28" s="73"/>
      <c r="C28" s="73"/>
      <c r="D28" s="73"/>
      <c r="E28" s="73"/>
      <c r="F28" s="73"/>
      <c r="G28" s="73"/>
      <c r="H28" s="73"/>
    </row>
    <row r="29" spans="1:9" ht="15">
      <c r="A29" s="73"/>
      <c r="B29" s="10"/>
      <c r="C29" s="79" t="s">
        <v>97</v>
      </c>
      <c r="D29" s="92">
        <f>E20*E21*E24*E27/12</f>
        <v>518.67647999999997</v>
      </c>
      <c r="E29" s="83" t="s">
        <v>98</v>
      </c>
      <c r="F29" s="79" t="s">
        <v>99</v>
      </c>
      <c r="G29" s="92">
        <f>IF(D29&lt;E8,E8,MIN(D29:D30))</f>
        <v>814.75131512345831</v>
      </c>
      <c r="H29" s="83" t="s">
        <v>98</v>
      </c>
    </row>
    <row r="30" spans="1:9">
      <c r="A30" s="73"/>
      <c r="B30" s="10"/>
      <c r="C30" s="79" t="s">
        <v>100</v>
      </c>
      <c r="D30" s="92">
        <f>1.33*E8</f>
        <v>1083.6192491141996</v>
      </c>
      <c r="E30" s="83" t="s">
        <v>98</v>
      </c>
      <c r="F30" s="73"/>
      <c r="G30" s="73"/>
      <c r="H30" s="73"/>
    </row>
    <row r="31" spans="1:9">
      <c r="A31" s="73"/>
      <c r="B31" s="10"/>
      <c r="C31" s="73"/>
      <c r="D31" s="73"/>
      <c r="E31" s="73"/>
      <c r="F31" s="73"/>
      <c r="G31" s="73"/>
      <c r="H31" s="73"/>
    </row>
    <row r="32" spans="1:9">
      <c r="A32" s="93" t="s">
        <v>101</v>
      </c>
      <c r="B32" s="73"/>
      <c r="C32" s="73"/>
      <c r="D32" s="73"/>
      <c r="E32" s="73"/>
      <c r="F32" s="73"/>
      <c r="G32" s="73"/>
      <c r="I32" s="77" t="s">
        <v>102</v>
      </c>
    </row>
    <row r="33" spans="1:9" ht="15">
      <c r="A33" s="73"/>
      <c r="B33" s="73"/>
      <c r="C33" s="75" t="s">
        <v>103</v>
      </c>
      <c r="D33" s="78">
        <v>0.9</v>
      </c>
      <c r="E33" s="10" t="s">
        <v>79</v>
      </c>
      <c r="F33" s="75" t="s">
        <v>104</v>
      </c>
      <c r="G33" s="76">
        <f>E14</f>
        <v>1</v>
      </c>
      <c r="H33" s="10" t="s">
        <v>54</v>
      </c>
    </row>
    <row r="34" spans="1:9" ht="15.5">
      <c r="A34" s="73"/>
      <c r="B34" s="73"/>
      <c r="C34" s="75" t="s">
        <v>105</v>
      </c>
      <c r="D34" s="78">
        <f>'Geometry and Pile Load'!B26</f>
        <v>4</v>
      </c>
      <c r="E34" s="10" t="s">
        <v>106</v>
      </c>
      <c r="F34" s="75" t="s">
        <v>107</v>
      </c>
      <c r="G34" s="76">
        <f>F14</f>
        <v>0.79</v>
      </c>
      <c r="H34" s="10" t="s">
        <v>108</v>
      </c>
    </row>
    <row r="35" spans="1:9" ht="15">
      <c r="A35" s="73"/>
      <c r="B35" s="73"/>
      <c r="C35" s="75" t="s">
        <v>109</v>
      </c>
      <c r="D35" s="84">
        <f>'Geometry and Pile Load'!B29</f>
        <v>60</v>
      </c>
      <c r="E35" s="10" t="s">
        <v>106</v>
      </c>
      <c r="F35" s="75" t="s">
        <v>110</v>
      </c>
      <c r="G35" s="78">
        <f>G14</f>
        <v>6</v>
      </c>
      <c r="H35" s="10" t="s">
        <v>54</v>
      </c>
    </row>
    <row r="36" spans="1:9" ht="15.5">
      <c r="A36" s="73"/>
      <c r="B36" s="73"/>
      <c r="C36" s="75" t="s">
        <v>111</v>
      </c>
      <c r="D36" s="78">
        <f>IF(D34&lt;=10,0.85,MAX(0.75,0.85-0.02*(D34-10)/1))</f>
        <v>0.85</v>
      </c>
      <c r="E36" s="10" t="s">
        <v>112</v>
      </c>
      <c r="F36" s="75" t="s">
        <v>113</v>
      </c>
      <c r="G36" s="76">
        <f>(G34/(G35/12))*(E25/12)</f>
        <v>7.373333333333334</v>
      </c>
      <c r="H36" s="10" t="s">
        <v>114</v>
      </c>
    </row>
    <row r="37" spans="1:9" ht="15">
      <c r="A37" s="73"/>
      <c r="B37" s="73"/>
      <c r="C37" s="75" t="s">
        <v>115</v>
      </c>
      <c r="D37" s="78">
        <f>IF(D34&lt;=4,0.85,MAX(0.65,0.85-0.05*(D34-4)/1))</f>
        <v>0.85</v>
      </c>
      <c r="E37" s="10" t="s">
        <v>112</v>
      </c>
      <c r="F37" s="75" t="s">
        <v>116</v>
      </c>
      <c r="G37" s="76">
        <f>H14</f>
        <v>3</v>
      </c>
      <c r="H37" s="10" t="s">
        <v>54</v>
      </c>
    </row>
    <row r="38" spans="1:9">
      <c r="A38" s="73"/>
      <c r="B38" s="73"/>
      <c r="C38" s="75" t="s">
        <v>94</v>
      </c>
      <c r="D38" s="78">
        <f>E26</f>
        <v>36</v>
      </c>
      <c r="E38" s="10" t="s">
        <v>54</v>
      </c>
      <c r="F38" s="73"/>
      <c r="G38" s="73"/>
      <c r="H38" s="73"/>
    </row>
    <row r="39" spans="1:9" ht="15">
      <c r="A39" s="73"/>
      <c r="B39" s="73"/>
      <c r="C39" s="75" t="s">
        <v>220</v>
      </c>
      <c r="D39" s="76">
        <f>D38-G37-E16-G33/2</f>
        <v>31.875</v>
      </c>
      <c r="E39" s="10" t="s">
        <v>54</v>
      </c>
      <c r="F39" s="73"/>
      <c r="G39" s="73"/>
      <c r="H39" s="73"/>
    </row>
    <row r="40" spans="1:9" ht="15">
      <c r="A40" s="73"/>
      <c r="B40" s="73"/>
      <c r="C40" s="75" t="s">
        <v>117</v>
      </c>
      <c r="D40" s="76">
        <f>G36*D35/(D36*D34*D37*E25)</f>
        <v>2.733564013840831</v>
      </c>
      <c r="E40" s="10" t="s">
        <v>118</v>
      </c>
      <c r="F40" s="73"/>
      <c r="G40" s="73"/>
      <c r="H40" s="73"/>
    </row>
    <row r="41" spans="1:9">
      <c r="A41" s="73"/>
      <c r="B41" s="73"/>
      <c r="C41" s="75" t="s">
        <v>119</v>
      </c>
      <c r="D41" s="76">
        <f>D37*D40</f>
        <v>2.3235294117647065</v>
      </c>
      <c r="E41" s="10" t="s">
        <v>120</v>
      </c>
      <c r="F41" s="73"/>
      <c r="G41" s="73"/>
      <c r="H41" s="73"/>
    </row>
    <row r="42" spans="1:9" ht="13.5" thickBot="1">
      <c r="A42" s="73"/>
      <c r="B42" s="73"/>
      <c r="C42" s="75"/>
      <c r="D42" s="76"/>
      <c r="E42" s="10"/>
      <c r="F42" s="73"/>
      <c r="G42" s="73"/>
      <c r="H42" s="73"/>
    </row>
    <row r="43" spans="1:9" ht="15.5" thickBot="1">
      <c r="A43" s="73"/>
      <c r="B43" s="94"/>
      <c r="C43" s="95"/>
      <c r="D43" s="96" t="s">
        <v>121</v>
      </c>
      <c r="E43" s="97">
        <f>D33*G36*D35*(D39-D41/2)/12</f>
        <v>1019.0651470588236</v>
      </c>
      <c r="F43" s="70" t="str">
        <f>IF(E43&gt;=G43,"k-ft        &gt;","k-ft        &lt;")</f>
        <v>k-ft        &gt;</v>
      </c>
      <c r="G43" s="97">
        <f>G29</f>
        <v>814.75131512345831</v>
      </c>
      <c r="H43" s="70" t="s">
        <v>98</v>
      </c>
      <c r="I43" s="71" t="str">
        <f>IF(E43&gt;=G43,"OK","NG, Increase Reinforcement")</f>
        <v>OK</v>
      </c>
    </row>
    <row r="44" spans="1:9">
      <c r="A44" s="73"/>
      <c r="B44" s="10"/>
      <c r="C44" s="73"/>
      <c r="D44" s="73"/>
      <c r="E44" s="73"/>
      <c r="F44" s="73"/>
      <c r="G44" s="73"/>
      <c r="H44" s="73"/>
    </row>
    <row r="45" spans="1:9">
      <c r="A45" s="93" t="s">
        <v>122</v>
      </c>
      <c r="B45" s="73"/>
      <c r="C45" s="73"/>
      <c r="D45" s="73"/>
      <c r="E45" s="73"/>
      <c r="F45" s="73"/>
      <c r="G45" s="73"/>
      <c r="I45" s="77" t="s">
        <v>123</v>
      </c>
    </row>
    <row r="46" spans="1:9" ht="15">
      <c r="A46" s="73"/>
      <c r="B46" s="73"/>
      <c r="C46" s="73"/>
      <c r="D46" s="73"/>
      <c r="E46" s="73"/>
      <c r="G46" s="75" t="s">
        <v>221</v>
      </c>
      <c r="H46" s="76">
        <f>G37+E16+G33/2</f>
        <v>4.125</v>
      </c>
      <c r="I46" s="10" t="s">
        <v>54</v>
      </c>
    </row>
    <row r="47" spans="1:9">
      <c r="A47" s="73"/>
      <c r="B47" s="73"/>
      <c r="C47" s="73"/>
      <c r="D47" s="73"/>
      <c r="E47" s="73"/>
      <c r="G47" s="75" t="s">
        <v>124</v>
      </c>
      <c r="H47" s="78">
        <f>D38</f>
        <v>36</v>
      </c>
      <c r="I47" s="10" t="s">
        <v>54</v>
      </c>
    </row>
    <row r="48" spans="1:9" ht="15">
      <c r="A48" s="73"/>
      <c r="B48" s="73"/>
      <c r="C48" s="73"/>
      <c r="D48" s="73"/>
      <c r="E48" s="73"/>
      <c r="G48" s="75" t="s">
        <v>125</v>
      </c>
      <c r="H48" s="76">
        <f>1+H46/(0.7*(H47-H46))</f>
        <v>1.1848739495798319</v>
      </c>
      <c r="I48" s="10" t="s">
        <v>126</v>
      </c>
    </row>
    <row r="49" spans="1:9">
      <c r="A49" s="73"/>
      <c r="B49" s="73"/>
      <c r="C49" s="73"/>
      <c r="D49" s="73"/>
      <c r="E49" s="73"/>
      <c r="F49" s="73"/>
      <c r="G49" s="73"/>
      <c r="H49" s="73"/>
    </row>
    <row r="50" spans="1:9" ht="15">
      <c r="B50" s="73"/>
      <c r="C50" s="73"/>
      <c r="D50" s="75" t="s">
        <v>127</v>
      </c>
      <c r="E50" s="78">
        <f>E7</f>
        <v>639.7222520987666</v>
      </c>
      <c r="F50" s="10" t="s">
        <v>98</v>
      </c>
      <c r="G50" s="73"/>
      <c r="H50" s="73"/>
      <c r="I50" s="73"/>
    </row>
    <row r="51" spans="1:9" ht="15">
      <c r="B51" s="73"/>
      <c r="C51" s="73"/>
      <c r="D51" s="75" t="s">
        <v>128</v>
      </c>
      <c r="E51" s="98">
        <f>G36/(E25*D39)</f>
        <v>4.1307189542483663E-3</v>
      </c>
      <c r="F51" s="73"/>
      <c r="I51" s="73"/>
    </row>
    <row r="52" spans="1:9" ht="15">
      <c r="B52" s="73"/>
      <c r="C52" s="73"/>
      <c r="D52" s="75" t="s">
        <v>205</v>
      </c>
      <c r="E52" s="91">
        <f>120000*1*('Geometry and Pile Load'!B24^2)*('Geometry and Pile Load'!B26^0.33)</f>
        <v>4266.223084062236</v>
      </c>
      <c r="F52" s="10" t="s">
        <v>106</v>
      </c>
      <c r="G52" s="10" t="s">
        <v>129</v>
      </c>
      <c r="H52" s="73"/>
      <c r="I52" s="73"/>
    </row>
    <row r="53" spans="1:9" ht="15">
      <c r="B53" s="73"/>
      <c r="C53" s="73"/>
      <c r="D53" s="75" t="s">
        <v>130</v>
      </c>
      <c r="E53" s="76">
        <f>29000/E52</f>
        <v>6.7975817083589121</v>
      </c>
      <c r="F53" s="10" t="s">
        <v>131</v>
      </c>
      <c r="G53" s="75" t="s">
        <v>132</v>
      </c>
      <c r="H53" s="76">
        <f>E50*12/(G36*E55*D39)</f>
        <v>35.128703547359891</v>
      </c>
      <c r="I53" s="10" t="s">
        <v>106</v>
      </c>
    </row>
    <row r="54" spans="1:9" ht="15.5">
      <c r="B54" s="73"/>
      <c r="C54" s="73"/>
      <c r="D54" s="75" t="s">
        <v>133</v>
      </c>
      <c r="E54" s="76">
        <f>SQRT(2*E51*E53+(E51*E53)^2)-E51*E53</f>
        <v>0.21055517971780682</v>
      </c>
      <c r="F54" s="73"/>
      <c r="G54" s="75" t="s">
        <v>134</v>
      </c>
      <c r="H54" s="76">
        <f>0.6*D35</f>
        <v>36</v>
      </c>
      <c r="I54" s="10" t="s">
        <v>106</v>
      </c>
    </row>
    <row r="55" spans="1:9">
      <c r="B55" s="73"/>
      <c r="C55" s="73"/>
      <c r="D55" s="75" t="s">
        <v>135</v>
      </c>
      <c r="E55" s="76">
        <f>1-E54/3</f>
        <v>0.9298149400940644</v>
      </c>
      <c r="F55" s="73"/>
      <c r="G55" s="73"/>
      <c r="H55" s="73"/>
      <c r="I55" s="81" t="str">
        <f>IF(H53&lt;=H54,"OK","NG, Decrease Reinforcement Spacing")</f>
        <v>OK</v>
      </c>
    </row>
    <row r="56" spans="1:9">
      <c r="A56" s="73"/>
      <c r="B56" s="73"/>
      <c r="C56" s="73"/>
      <c r="D56" s="73"/>
      <c r="E56" s="73"/>
      <c r="F56" s="73"/>
      <c r="G56" s="73"/>
      <c r="H56" s="73"/>
    </row>
    <row r="57" spans="1:9" ht="15">
      <c r="A57" s="73"/>
      <c r="B57" s="73"/>
      <c r="C57" s="75" t="s">
        <v>136</v>
      </c>
      <c r="D57" s="78">
        <v>1</v>
      </c>
      <c r="E57" s="10" t="s">
        <v>217</v>
      </c>
      <c r="F57" s="73"/>
      <c r="G57" s="73"/>
      <c r="H57" s="73"/>
    </row>
    <row r="58" spans="1:9" ht="13.5" thickBot="1">
      <c r="A58" s="73"/>
      <c r="B58" s="73"/>
      <c r="C58" s="73"/>
      <c r="D58" s="73"/>
      <c r="E58" s="73"/>
      <c r="F58" s="73"/>
      <c r="G58" s="73"/>
      <c r="H58" s="73"/>
    </row>
    <row r="59" spans="1:9" ht="15.5" thickBot="1">
      <c r="A59" s="73"/>
      <c r="B59" s="94"/>
      <c r="C59" s="102"/>
      <c r="D59" s="96" t="s">
        <v>137</v>
      </c>
      <c r="E59" s="103">
        <f>((700*D57)/(H48*H53))-2*H46</f>
        <v>8.5675902377806921</v>
      </c>
      <c r="F59" s="70" t="str">
        <f>IF(E59&gt;=G59,"inches      &gt;","inches      &lt;")</f>
        <v>inches      &gt;</v>
      </c>
      <c r="G59" s="103">
        <f>G14</f>
        <v>6</v>
      </c>
      <c r="H59" s="70" t="s">
        <v>54</v>
      </c>
      <c r="I59" s="71" t="str">
        <f>IF(E59&gt;=G59,"OK","NG, Decrease Reinforcement Spacing")</f>
        <v>OK</v>
      </c>
    </row>
    <row r="60" spans="1:9">
      <c r="A60" s="73"/>
      <c r="B60" s="10"/>
      <c r="C60" s="73"/>
      <c r="D60" s="73"/>
      <c r="E60" s="73"/>
      <c r="F60" s="73"/>
      <c r="G60" s="73"/>
      <c r="H60" s="73"/>
    </row>
    <row r="61" spans="1:9">
      <c r="A61" s="93" t="s">
        <v>269</v>
      </c>
      <c r="B61" s="73"/>
      <c r="C61" s="73"/>
      <c r="D61" s="73"/>
      <c r="E61" s="73"/>
      <c r="F61" s="73"/>
      <c r="G61" s="73"/>
      <c r="I61" s="77" t="s">
        <v>138</v>
      </c>
    </row>
    <row r="62" spans="1:9">
      <c r="A62" s="73"/>
      <c r="B62" s="73"/>
      <c r="C62" s="73"/>
      <c r="D62" s="75" t="s">
        <v>93</v>
      </c>
      <c r="E62" s="78">
        <f>'Geometry and Pile Load'!B7*12</f>
        <v>56</v>
      </c>
      <c r="F62" s="10" t="s">
        <v>270</v>
      </c>
      <c r="G62" s="73"/>
      <c r="H62" s="73"/>
    </row>
    <row r="63" spans="1:9">
      <c r="A63" s="73"/>
      <c r="B63" s="73"/>
      <c r="C63" s="73"/>
      <c r="D63" s="75" t="s">
        <v>139</v>
      </c>
      <c r="E63" s="78">
        <f>AVERAGE('Geometry and Pile Load'!B8:B9)*12</f>
        <v>36</v>
      </c>
      <c r="F63" s="10" t="s">
        <v>264</v>
      </c>
      <c r="G63" s="73"/>
      <c r="H63" s="73"/>
    </row>
    <row r="64" spans="1:9">
      <c r="A64" s="73"/>
      <c r="B64" s="73"/>
      <c r="C64" s="73"/>
      <c r="D64" s="73"/>
      <c r="E64" s="73"/>
      <c r="F64" s="73"/>
      <c r="G64" s="73"/>
      <c r="H64" s="73"/>
    </row>
    <row r="65" spans="1:9" ht="15.5">
      <c r="A65" s="73"/>
      <c r="B65" s="73"/>
      <c r="C65" s="73"/>
      <c r="D65" s="75" t="s">
        <v>140</v>
      </c>
      <c r="E65" s="76">
        <f>1.3*E62*E63/(2*(E62+E63)*D35)</f>
        <v>0.23739130434782607</v>
      </c>
      <c r="F65" s="10" t="s">
        <v>141</v>
      </c>
      <c r="G65" s="73"/>
      <c r="H65" s="75"/>
    </row>
    <row r="66" spans="1:9" ht="15.5">
      <c r="A66" s="73"/>
      <c r="B66" s="73"/>
      <c r="C66" s="73"/>
      <c r="D66" s="75" t="s">
        <v>142</v>
      </c>
      <c r="E66" s="76">
        <v>0.11</v>
      </c>
      <c r="F66" s="10" t="s">
        <v>141</v>
      </c>
      <c r="G66" s="73"/>
      <c r="H66" s="73"/>
    </row>
    <row r="67" spans="1:9" ht="15.5">
      <c r="A67" s="73"/>
      <c r="B67" s="73"/>
      <c r="C67" s="73"/>
      <c r="D67" s="75" t="s">
        <v>143</v>
      </c>
      <c r="E67" s="76">
        <v>0.6</v>
      </c>
      <c r="F67" s="10" t="s">
        <v>141</v>
      </c>
      <c r="G67" s="73"/>
      <c r="H67" s="73"/>
    </row>
    <row r="68" spans="1:9">
      <c r="A68" s="73"/>
      <c r="B68" s="73"/>
      <c r="C68" s="73"/>
      <c r="D68" s="73"/>
      <c r="E68" s="73"/>
      <c r="F68" s="73"/>
      <c r="G68" s="73"/>
      <c r="H68" s="73"/>
    </row>
    <row r="69" spans="1:9" ht="15">
      <c r="A69" s="73"/>
      <c r="B69" s="73"/>
      <c r="C69" s="73"/>
      <c r="D69" s="75" t="s">
        <v>144</v>
      </c>
      <c r="E69" s="76">
        <f>E15</f>
        <v>0.625</v>
      </c>
      <c r="F69" s="10" t="s">
        <v>54</v>
      </c>
      <c r="G69" s="73"/>
      <c r="H69" s="75"/>
    </row>
    <row r="70" spans="1:9" ht="15.5">
      <c r="A70" s="73"/>
      <c r="B70" s="73"/>
      <c r="C70" s="73"/>
      <c r="D70" s="75" t="s">
        <v>145</v>
      </c>
      <c r="E70" s="76">
        <f>F15</f>
        <v>0.31</v>
      </c>
      <c r="F70" s="10" t="s">
        <v>108</v>
      </c>
      <c r="G70" s="73"/>
      <c r="H70" s="75"/>
    </row>
    <row r="71" spans="1:9">
      <c r="A71" s="73"/>
      <c r="B71" s="73"/>
      <c r="C71" s="73"/>
      <c r="D71" s="75" t="s">
        <v>146</v>
      </c>
      <c r="E71" s="76">
        <f>G15</f>
        <v>12</v>
      </c>
      <c r="F71" s="10" t="s">
        <v>54</v>
      </c>
      <c r="G71" s="73"/>
      <c r="H71" s="75"/>
    </row>
    <row r="72" spans="1:9" ht="15.5">
      <c r="A72" s="73"/>
      <c r="B72" s="73"/>
      <c r="C72" s="73"/>
      <c r="D72" s="75" t="s">
        <v>147</v>
      </c>
      <c r="E72" s="76">
        <f>E70/(E71/12)</f>
        <v>0.31</v>
      </c>
      <c r="F72" s="10" t="s">
        <v>141</v>
      </c>
      <c r="G72" s="73"/>
      <c r="H72" s="73"/>
    </row>
    <row r="73" spans="1:9" ht="13.5" thickBot="1">
      <c r="A73" s="73"/>
      <c r="B73" s="73"/>
      <c r="C73" s="73"/>
      <c r="D73" s="75"/>
      <c r="E73" s="76"/>
      <c r="F73" s="10"/>
      <c r="G73" s="73"/>
      <c r="H73" s="104" t="str">
        <f>IF(C74&lt;=F75," ",IF(AND(I43="OK",I59="OK"),"*  OK, Since Flexural Reinforcement Requirement is Met","NG, Revise Reinforcement"))</f>
        <v xml:space="preserve"> </v>
      </c>
    </row>
    <row r="74" spans="1:9" ht="15.5">
      <c r="A74" s="73"/>
      <c r="B74" s="106" t="s">
        <v>148</v>
      </c>
      <c r="C74" s="107">
        <f>E72</f>
        <v>0.31</v>
      </c>
      <c r="D74" s="108" t="s">
        <v>149</v>
      </c>
      <c r="E74" s="109" t="str">
        <f>IF(C74&lt;=F74,"&lt;","&gt;")</f>
        <v>&gt;</v>
      </c>
      <c r="F74" s="107">
        <f>MAX(E65:E66)</f>
        <v>0.23739130434782607</v>
      </c>
      <c r="G74" s="108" t="s">
        <v>149</v>
      </c>
      <c r="H74" s="110" t="str">
        <f>IF(C74&gt;=F74,"OK","NG, Increase Reinforcement")</f>
        <v>OK</v>
      </c>
    </row>
    <row r="75" spans="1:9" ht="15" thickBot="1">
      <c r="A75" s="73"/>
      <c r="B75" s="111"/>
      <c r="C75" s="112"/>
      <c r="D75" s="112"/>
      <c r="E75" s="112" t="str">
        <f>IF(C74&lt;=F75,"&lt;","&gt;")</f>
        <v>&lt;</v>
      </c>
      <c r="F75" s="113">
        <f>E67</f>
        <v>0.6</v>
      </c>
      <c r="G75" s="114" t="s">
        <v>149</v>
      </c>
      <c r="H75" s="115" t="str">
        <f>IF(C74&lt;=F75,"OK","OK *")</f>
        <v>OK</v>
      </c>
    </row>
    <row r="76" spans="1:9">
      <c r="A76" s="73"/>
      <c r="B76" s="10"/>
      <c r="C76" s="73"/>
      <c r="D76" s="73"/>
      <c r="E76" s="73"/>
      <c r="F76" s="73"/>
      <c r="G76" s="73"/>
      <c r="H76" s="73"/>
    </row>
    <row r="77" spans="1:9">
      <c r="A77" s="93" t="s">
        <v>272</v>
      </c>
      <c r="B77" s="73"/>
      <c r="C77" s="73"/>
      <c r="D77" s="73"/>
      <c r="E77" s="73"/>
      <c r="F77" s="73"/>
      <c r="G77" s="73"/>
      <c r="I77" s="77" t="s">
        <v>138</v>
      </c>
    </row>
    <row r="78" spans="1:9">
      <c r="A78" s="73"/>
      <c r="B78" s="73"/>
      <c r="C78" s="73"/>
      <c r="D78" s="75" t="s">
        <v>93</v>
      </c>
      <c r="E78" s="78">
        <f>AVERAGE('Geometry and Pile Load'!B8:B9)*12</f>
        <v>36</v>
      </c>
      <c r="F78" s="10" t="s">
        <v>264</v>
      </c>
      <c r="G78" s="73"/>
      <c r="H78" s="73"/>
    </row>
    <row r="79" spans="1:9">
      <c r="A79" s="73"/>
      <c r="B79" s="73"/>
      <c r="C79" s="73"/>
      <c r="D79" s="75" t="s">
        <v>139</v>
      </c>
      <c r="E79" s="9">
        <f>(7+5/12)*12</f>
        <v>89</v>
      </c>
      <c r="F79" s="10" t="s">
        <v>265</v>
      </c>
      <c r="G79" s="73"/>
      <c r="H79" s="73"/>
    </row>
    <row r="80" spans="1:9">
      <c r="A80" s="73"/>
      <c r="B80" s="73"/>
      <c r="C80" s="73"/>
      <c r="D80" s="73"/>
      <c r="E80" s="73"/>
      <c r="F80" s="73"/>
      <c r="G80" s="73"/>
      <c r="H80" s="73"/>
    </row>
    <row r="81" spans="1:9" ht="15.5">
      <c r="A81" s="73"/>
      <c r="B81" s="73"/>
      <c r="C81" s="73"/>
      <c r="D81" s="75" t="s">
        <v>140</v>
      </c>
      <c r="E81" s="76">
        <f>1.3*E78*E79/(2*(E78+E79)*D35)</f>
        <v>0.27768000000000004</v>
      </c>
      <c r="F81" s="10" t="s">
        <v>141</v>
      </c>
      <c r="G81" s="73"/>
      <c r="H81" s="75"/>
    </row>
    <row r="82" spans="1:9" ht="15.5">
      <c r="A82" s="73"/>
      <c r="B82" s="73"/>
      <c r="C82" s="73"/>
      <c r="D82" s="75" t="s">
        <v>142</v>
      </c>
      <c r="E82" s="76">
        <v>0.11</v>
      </c>
      <c r="F82" s="10" t="s">
        <v>141</v>
      </c>
      <c r="G82" s="73"/>
      <c r="H82" s="73"/>
    </row>
    <row r="83" spans="1:9" ht="15.5">
      <c r="A83" s="73"/>
      <c r="B83" s="73"/>
      <c r="C83" s="73"/>
      <c r="D83" s="75" t="s">
        <v>143</v>
      </c>
      <c r="E83" s="76">
        <v>0.6</v>
      </c>
      <c r="F83" s="10" t="s">
        <v>141</v>
      </c>
      <c r="G83" s="73"/>
      <c r="H83" s="73"/>
    </row>
    <row r="84" spans="1:9">
      <c r="A84" s="73"/>
      <c r="B84" s="73"/>
      <c r="C84" s="73"/>
      <c r="D84" s="73"/>
      <c r="E84" s="73"/>
      <c r="F84" s="73"/>
      <c r="G84" s="73"/>
      <c r="H84" s="73"/>
    </row>
    <row r="85" spans="1:9" ht="15">
      <c r="A85" s="73"/>
      <c r="B85" s="73"/>
      <c r="C85" s="73"/>
      <c r="D85" s="75" t="s">
        <v>144</v>
      </c>
      <c r="E85" s="76">
        <f>E16</f>
        <v>0.625</v>
      </c>
      <c r="F85" s="10" t="s">
        <v>54</v>
      </c>
      <c r="G85" s="73"/>
      <c r="H85" s="75"/>
    </row>
    <row r="86" spans="1:9" ht="15.5">
      <c r="A86" s="73"/>
      <c r="B86" s="73"/>
      <c r="C86" s="73"/>
      <c r="D86" s="75" t="s">
        <v>145</v>
      </c>
      <c r="E86" s="76">
        <f>F16</f>
        <v>0.31</v>
      </c>
      <c r="F86" s="10" t="s">
        <v>108</v>
      </c>
      <c r="G86" s="73"/>
      <c r="H86" s="75"/>
    </row>
    <row r="87" spans="1:9">
      <c r="A87" s="73"/>
      <c r="B87" s="73"/>
      <c r="C87" s="73"/>
      <c r="D87" s="75" t="s">
        <v>146</v>
      </c>
      <c r="E87" s="76">
        <f>G16</f>
        <v>9</v>
      </c>
      <c r="F87" s="10" t="s">
        <v>54</v>
      </c>
      <c r="G87" s="73"/>
      <c r="H87" s="75"/>
    </row>
    <row r="88" spans="1:9" ht="15.5">
      <c r="A88" s="73"/>
      <c r="B88" s="73"/>
      <c r="C88" s="73"/>
      <c r="D88" s="75" t="s">
        <v>147</v>
      </c>
      <c r="E88" s="76">
        <f>E86/(E87/12)</f>
        <v>0.41333333333333333</v>
      </c>
      <c r="F88" s="10" t="s">
        <v>141</v>
      </c>
      <c r="G88" s="73"/>
      <c r="H88" s="73"/>
    </row>
    <row r="89" spans="1:9" ht="13.5" thickBot="1">
      <c r="A89" s="73"/>
      <c r="B89" s="73"/>
      <c r="C89" s="73"/>
      <c r="D89" s="75"/>
      <c r="E89" s="76"/>
      <c r="F89" s="10"/>
      <c r="G89" s="73"/>
      <c r="H89" s="104" t="str">
        <f>IF(C90&lt;=F91," ",IF(AND(I43="OK",I59="OK"),"*  OK, Since Flexural Reinforcement Requirement is Met","NG, Revise Reinforcement"))</f>
        <v xml:space="preserve"> </v>
      </c>
    </row>
    <row r="90" spans="1:9" ht="15.5">
      <c r="A90" s="73"/>
      <c r="B90" s="106" t="s">
        <v>148</v>
      </c>
      <c r="C90" s="107">
        <f>E88</f>
        <v>0.41333333333333333</v>
      </c>
      <c r="D90" s="108" t="s">
        <v>149</v>
      </c>
      <c r="E90" s="109" t="str">
        <f>IF(C90&lt;=F90,"&lt;","&gt;")</f>
        <v>&gt;</v>
      </c>
      <c r="F90" s="107">
        <f>MAX(E81:E82)</f>
        <v>0.27768000000000004</v>
      </c>
      <c r="G90" s="108" t="s">
        <v>149</v>
      </c>
      <c r="H90" s="110" t="str">
        <f>IF(C90&gt;=F90,"OK","NG, Increase Reinforcement")</f>
        <v>OK</v>
      </c>
    </row>
    <row r="91" spans="1:9" ht="15" thickBot="1">
      <c r="A91" s="73"/>
      <c r="B91" s="111"/>
      <c r="C91" s="112"/>
      <c r="D91" s="112"/>
      <c r="E91" s="112" t="str">
        <f>IF(C90&lt;=F91,"&lt;","&gt;")</f>
        <v>&lt;</v>
      </c>
      <c r="F91" s="113">
        <f>E83</f>
        <v>0.6</v>
      </c>
      <c r="G91" s="114" t="s">
        <v>149</v>
      </c>
      <c r="H91" s="115" t="str">
        <f>IF(C90&lt;=F91,"OK","OK *")</f>
        <v>OK</v>
      </c>
    </row>
    <row r="92" spans="1:9">
      <c r="A92" s="73"/>
      <c r="B92" s="10"/>
      <c r="C92" s="73"/>
      <c r="D92" s="73"/>
      <c r="E92" s="73"/>
      <c r="F92" s="73"/>
      <c r="G92" s="73"/>
      <c r="H92" s="73"/>
    </row>
    <row r="93" spans="1:9">
      <c r="A93" s="72" t="s">
        <v>218</v>
      </c>
      <c r="B93" s="73"/>
      <c r="C93" s="73"/>
      <c r="D93" s="73"/>
      <c r="E93" s="73"/>
      <c r="F93" s="73"/>
      <c r="G93" s="73"/>
      <c r="I93" s="79" t="s">
        <v>150</v>
      </c>
    </row>
    <row r="94" spans="1:9">
      <c r="A94" s="93"/>
      <c r="B94" s="73"/>
      <c r="C94" s="73"/>
      <c r="D94" s="75" t="s">
        <v>151</v>
      </c>
      <c r="E94" s="78">
        <v>0.9</v>
      </c>
      <c r="F94" s="10" t="s">
        <v>79</v>
      </c>
      <c r="G94" s="73"/>
      <c r="H94" s="73"/>
    </row>
    <row r="95" spans="1:9">
      <c r="A95" s="73"/>
      <c r="B95" s="73"/>
      <c r="C95" s="73"/>
      <c r="D95" s="75" t="s">
        <v>87</v>
      </c>
      <c r="E95" s="78">
        <f>'Geometry and Pile Load'!B27</f>
        <v>1</v>
      </c>
      <c r="F95" s="10" t="s">
        <v>88</v>
      </c>
      <c r="G95" s="73"/>
      <c r="H95" s="73"/>
    </row>
    <row r="96" spans="1:9" ht="15">
      <c r="A96" s="73"/>
      <c r="B96" s="73"/>
      <c r="C96" s="73"/>
      <c r="D96" s="75" t="s">
        <v>152</v>
      </c>
      <c r="E96" s="78">
        <f>'Geometry and Pile Load'!B28</f>
        <v>1</v>
      </c>
      <c r="F96" s="10" t="s">
        <v>153</v>
      </c>
      <c r="G96" s="73"/>
      <c r="H96" s="73"/>
    </row>
    <row r="97" spans="1:8">
      <c r="A97" s="73"/>
      <c r="B97" s="73"/>
      <c r="C97" s="75"/>
      <c r="D97" s="78"/>
      <c r="E97" s="10"/>
      <c r="F97" s="73"/>
      <c r="G97" s="73"/>
      <c r="H97" s="75"/>
    </row>
    <row r="98" spans="1:8" ht="15">
      <c r="A98" s="73"/>
      <c r="B98" s="73"/>
      <c r="C98" s="75" t="s">
        <v>154</v>
      </c>
      <c r="D98" s="76">
        <f>D39</f>
        <v>31.875</v>
      </c>
      <c r="E98" s="10" t="s">
        <v>80</v>
      </c>
      <c r="F98" s="73"/>
      <c r="G98" s="73"/>
      <c r="H98" s="75"/>
    </row>
    <row r="99" spans="1:8" ht="15">
      <c r="A99" s="73"/>
      <c r="B99" s="73"/>
      <c r="C99" s="75" t="s">
        <v>155</v>
      </c>
      <c r="D99" s="76">
        <f>MAX(0.9*D98,0.72*E26)</f>
        <v>28.6875</v>
      </c>
      <c r="E99" s="10" t="s">
        <v>80</v>
      </c>
      <c r="F99" s="73"/>
      <c r="G99" s="73"/>
      <c r="H99" s="75"/>
    </row>
    <row r="100" spans="1:8" ht="15">
      <c r="A100" s="73"/>
      <c r="B100" s="73"/>
      <c r="C100" s="75" t="s">
        <v>156</v>
      </c>
      <c r="D100" s="78">
        <f>MIN(F7:F8)</f>
        <v>56</v>
      </c>
      <c r="E100" s="10" t="s">
        <v>54</v>
      </c>
      <c r="F100" s="73"/>
      <c r="G100" s="73"/>
      <c r="H100" s="75"/>
    </row>
    <row r="101" spans="1:8">
      <c r="A101" s="73"/>
      <c r="B101" s="73"/>
      <c r="C101" s="75"/>
      <c r="D101" s="78"/>
      <c r="E101" s="10"/>
      <c r="F101" s="73"/>
      <c r="G101" s="73"/>
      <c r="H101" s="75"/>
    </row>
    <row r="102" spans="1:8" ht="15">
      <c r="A102" s="73"/>
      <c r="B102" s="73"/>
      <c r="C102" s="75" t="s">
        <v>157</v>
      </c>
      <c r="D102" s="91">
        <f>G29*12</f>
        <v>9777.0157814814993</v>
      </c>
      <c r="E102" s="10" t="s">
        <v>158</v>
      </c>
      <c r="F102" s="73"/>
      <c r="G102" s="73"/>
      <c r="H102" s="73"/>
    </row>
    <row r="103" spans="1:8" ht="15">
      <c r="A103" s="73"/>
      <c r="B103" s="73"/>
      <c r="C103" s="75" t="s">
        <v>159</v>
      </c>
      <c r="D103" s="91">
        <f>D105*D99</f>
        <v>3777.8793173209056</v>
      </c>
      <c r="E103" s="10" t="s">
        <v>158</v>
      </c>
      <c r="F103" s="116" t="s">
        <v>160</v>
      </c>
      <c r="G103" s="73"/>
      <c r="H103" s="73"/>
    </row>
    <row r="104" spans="1:8" ht="15">
      <c r="A104" s="73"/>
      <c r="B104" s="73"/>
      <c r="C104" s="75" t="s">
        <v>161</v>
      </c>
      <c r="D104" s="91">
        <v>0</v>
      </c>
      <c r="E104" s="10" t="s">
        <v>13</v>
      </c>
      <c r="F104" s="80" t="s">
        <v>162</v>
      </c>
      <c r="G104" s="98">
        <f>((MAX(D102,D103)/D99)+0.5*D104+D105)/(29000*D106)</f>
        <v>2.2097421116938978E-3</v>
      </c>
      <c r="H104" s="10" t="s">
        <v>163</v>
      </c>
    </row>
    <row r="105" spans="1:8" ht="15">
      <c r="A105" s="73"/>
      <c r="B105" s="73"/>
      <c r="C105" s="75" t="s">
        <v>164</v>
      </c>
      <c r="D105" s="91">
        <f>D8</f>
        <v>131.69078230312525</v>
      </c>
      <c r="E105" s="10" t="s">
        <v>13</v>
      </c>
      <c r="F105" s="73"/>
      <c r="G105" s="73"/>
      <c r="H105" s="73"/>
    </row>
    <row r="106" spans="1:8" ht="15.5">
      <c r="A106" s="73"/>
      <c r="B106" s="73"/>
      <c r="C106" s="75" t="s">
        <v>165</v>
      </c>
      <c r="D106" s="76">
        <f>G36</f>
        <v>7.373333333333334</v>
      </c>
      <c r="E106" s="10" t="s">
        <v>114</v>
      </c>
      <c r="F106" s="116" t="s">
        <v>166</v>
      </c>
      <c r="G106" s="73"/>
      <c r="H106" s="73"/>
    </row>
    <row r="107" spans="1:8" ht="15">
      <c r="A107" s="73"/>
      <c r="B107" s="73"/>
      <c r="C107" s="75" t="s">
        <v>222</v>
      </c>
      <c r="D107" s="76">
        <f>MIN(D99,D38-D41/2-G37-E16-0.5*G33)</f>
        <v>28.6875</v>
      </c>
      <c r="E107" s="10" t="s">
        <v>54</v>
      </c>
      <c r="F107" s="80" t="s">
        <v>167</v>
      </c>
      <c r="G107" s="76">
        <f>(4.8/(1+750*G104))*(51/(39+D108))</f>
        <v>1.4556309573710799</v>
      </c>
      <c r="H107" s="10" t="s">
        <v>168</v>
      </c>
    </row>
    <row r="108" spans="1:8" ht="15">
      <c r="A108" s="73"/>
      <c r="B108" s="73"/>
      <c r="C108" s="75" t="s">
        <v>169</v>
      </c>
      <c r="D108" s="76">
        <f>D107*1.38/(E96+0.63)</f>
        <v>24.287576687116566</v>
      </c>
      <c r="E108" s="10" t="s">
        <v>54</v>
      </c>
      <c r="F108" s="73"/>
      <c r="G108" s="73"/>
      <c r="H108" s="73"/>
    </row>
    <row r="109" spans="1:8">
      <c r="A109" s="73"/>
      <c r="B109" s="73"/>
      <c r="C109" s="73"/>
      <c r="D109" s="73"/>
      <c r="E109" s="73"/>
      <c r="F109" s="73"/>
      <c r="G109" s="73"/>
      <c r="H109" s="73"/>
    </row>
    <row r="110" spans="1:8" ht="15.5">
      <c r="A110" s="73"/>
      <c r="B110" s="73"/>
      <c r="C110" s="75"/>
      <c r="D110" s="76"/>
      <c r="E110" s="75" t="s">
        <v>170</v>
      </c>
      <c r="F110" s="91">
        <f>0.0316*G107*E95*SQRT(D34)*D100*D99</f>
        <v>147.79137560665166</v>
      </c>
      <c r="G110" s="10" t="s">
        <v>171</v>
      </c>
      <c r="H110" s="73"/>
    </row>
    <row r="111" spans="1:8" ht="15">
      <c r="A111" s="73"/>
      <c r="B111" s="73"/>
      <c r="C111" s="75"/>
      <c r="D111" s="76"/>
      <c r="E111" s="75" t="s">
        <v>172</v>
      </c>
      <c r="F111" s="91">
        <f>0.25*D34*D100*D99</f>
        <v>1606.5</v>
      </c>
      <c r="G111" s="10" t="s">
        <v>173</v>
      </c>
      <c r="H111" s="73"/>
    </row>
    <row r="112" spans="1:8" ht="13.5" thickBot="1">
      <c r="A112" s="73"/>
      <c r="B112" s="73"/>
      <c r="C112" s="75"/>
      <c r="D112" s="76"/>
      <c r="E112" s="10"/>
      <c r="F112" s="73"/>
      <c r="G112" s="73"/>
      <c r="H112" s="73"/>
    </row>
    <row r="113" spans="1:8" ht="15.5" thickBot="1">
      <c r="A113" s="73"/>
      <c r="B113" s="117" t="s">
        <v>174</v>
      </c>
      <c r="C113" s="97">
        <f>E94*MIN(F110:F111)</f>
        <v>133.01223804598649</v>
      </c>
      <c r="D113" s="70" t="str">
        <f>IF(C113&gt;=E113,"kips        &gt;","kips        &lt;")</f>
        <v>kips        &gt;</v>
      </c>
      <c r="E113" s="97">
        <f>D105</f>
        <v>131.69078230312525</v>
      </c>
      <c r="F113" s="70" t="s">
        <v>13</v>
      </c>
      <c r="G113" s="71" t="str">
        <f>IF(C113&gt;=E113,"OK","NG, Increase Stem Wall Thickness")</f>
        <v>OK</v>
      </c>
      <c r="H113" s="73"/>
    </row>
    <row r="114" spans="1:8">
      <c r="A114" s="73"/>
      <c r="B114" s="10"/>
      <c r="C114" s="73"/>
      <c r="D114" s="73"/>
      <c r="E114" s="73"/>
      <c r="F114" s="73"/>
      <c r="G114" s="73"/>
      <c r="H114" s="73"/>
    </row>
  </sheetData>
  <mergeCells count="6">
    <mergeCell ref="B16:C16"/>
    <mergeCell ref="B6:C6"/>
    <mergeCell ref="B7:C7"/>
    <mergeCell ref="B8:C8"/>
    <mergeCell ref="B14:C14"/>
    <mergeCell ref="B15:C15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3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CF71A-288F-426B-A3D7-DBE283E93725}">
  <dimension ref="A1:I22"/>
  <sheetViews>
    <sheetView zoomScale="130" zoomScaleNormal="130" workbookViewId="0"/>
  </sheetViews>
  <sheetFormatPr defaultColWidth="9.7265625" defaultRowHeight="13"/>
  <cols>
    <col min="1" max="4" width="9.7265625" style="2"/>
    <col min="5" max="5" width="9.7265625" style="2" customWidth="1"/>
    <col min="6" max="8" width="9.7265625" style="2"/>
    <col min="9" max="9" width="10.453125" style="2" bestFit="1" customWidth="1"/>
    <col min="10" max="16384" width="9.7265625" style="2"/>
  </cols>
  <sheetData>
    <row r="1" spans="1:9" ht="17.25" customHeight="1">
      <c r="A1" s="4" t="s">
        <v>266</v>
      </c>
      <c r="B1" s="5"/>
      <c r="C1" s="5"/>
      <c r="D1" s="5"/>
      <c r="E1" s="5"/>
      <c r="F1" s="5"/>
      <c r="G1" s="1" t="s">
        <v>0</v>
      </c>
      <c r="H1" s="6" t="s">
        <v>248</v>
      </c>
      <c r="I1" s="7">
        <v>44719</v>
      </c>
    </row>
    <row r="2" spans="1:9" ht="12.75" customHeight="1">
      <c r="A2" s="8" t="s">
        <v>223</v>
      </c>
      <c r="B2" s="5"/>
      <c r="C2" s="5"/>
      <c r="D2" s="5"/>
      <c r="E2" s="5"/>
      <c r="F2" s="5"/>
      <c r="G2" s="1" t="s">
        <v>1</v>
      </c>
      <c r="H2" s="6" t="s">
        <v>273</v>
      </c>
      <c r="I2" s="7">
        <v>44721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9">
      <c r="A4" s="72" t="s">
        <v>224</v>
      </c>
      <c r="B4" s="73"/>
      <c r="C4" s="73"/>
      <c r="D4" s="73"/>
      <c r="E4" s="73"/>
      <c r="F4" s="73"/>
      <c r="G4" s="73"/>
      <c r="I4" s="79" t="s">
        <v>225</v>
      </c>
    </row>
    <row r="5" spans="1:9" ht="13.5" thickBot="1">
      <c r="A5" s="73"/>
      <c r="B5" s="10"/>
      <c r="C5" s="73"/>
      <c r="D5" s="73"/>
      <c r="E5" s="73"/>
      <c r="F5" s="73"/>
      <c r="G5" s="73"/>
      <c r="H5" s="73"/>
    </row>
    <row r="6" spans="1:9" ht="16" thickBot="1">
      <c r="B6" s="85" t="s">
        <v>226</v>
      </c>
      <c r="C6" s="105"/>
      <c r="D6" s="86"/>
      <c r="E6" s="87" t="s">
        <v>192</v>
      </c>
      <c r="F6" s="87" t="s">
        <v>193</v>
      </c>
      <c r="G6" s="87" t="s">
        <v>227</v>
      </c>
      <c r="H6" s="87" t="s">
        <v>228</v>
      </c>
      <c r="I6" s="87" t="s">
        <v>229</v>
      </c>
    </row>
    <row r="7" spans="1:9" ht="13.5" thickBot="1">
      <c r="B7" s="171" t="s">
        <v>244</v>
      </c>
      <c r="C7" s="172"/>
      <c r="D7" s="172"/>
      <c r="E7" s="173">
        <f>'Geometry and Pile Load'!H24</f>
        <v>6</v>
      </c>
      <c r="F7" s="174">
        <f>'Geometry and Pile Load'!I24</f>
        <v>9</v>
      </c>
      <c r="G7" s="174">
        <f>'Stem Wall Design'!H14</f>
        <v>2</v>
      </c>
      <c r="H7" s="174">
        <f>IF(E7=4,0.2,IF(E7=5,0.31,IF(E7=6,0.44,IF(E7=7,0.6,IF(E7=8,0.79,IF(E7=9,1,IF(E7=10,1.27,IF(E7=11,1.56,"ERROR"))))))))</f>
        <v>0.44</v>
      </c>
      <c r="I7" s="175">
        <f>IF(E7=4,0.5,IF(E7=5,0.625,IF(E7=6,0.75,IF(E7=7,0.875,IF(E7=8,1,IF(E7=9,1.128,IF(E7=10,1.27,IF(E7=11,1.41,"ERROR"))))))))</f>
        <v>0.75</v>
      </c>
    </row>
    <row r="8" spans="1:9" ht="13.5" thickBot="1">
      <c r="B8" s="171" t="s">
        <v>245</v>
      </c>
      <c r="C8" s="172"/>
      <c r="D8" s="172"/>
      <c r="E8" s="173">
        <f>'Geometry and Pile Load'!H25</f>
        <v>5</v>
      </c>
      <c r="F8" s="174">
        <f>'Geometry and Pile Load'!I25</f>
        <v>18</v>
      </c>
      <c r="G8" s="174">
        <f>'Stem Wall Design'!H15</f>
        <v>2</v>
      </c>
      <c r="H8" s="174">
        <f t="shared" ref="H8" si="0">IF(E8=4,0.2,IF(E8=5,0.31,IF(E8=6,0.44,IF(E8=7,0.6,IF(E8=8,0.79,IF(E8=9,1,IF(E8=10,1.27,IF(E8=11,1.56,"ERROR"))))))))</f>
        <v>0.31</v>
      </c>
      <c r="I8" s="175">
        <f t="shared" ref="I8" si="1">IF(E8=4,0.5,IF(E8=5,0.625,IF(E8=6,0.75,IF(E8=7,0.875,IF(E8=8,1,IF(E8=9,1.128,IF(E8=10,1.27,IF(E8=11,1.41,"ERROR"))))))))</f>
        <v>0.625</v>
      </c>
    </row>
    <row r="9" spans="1:9" ht="13.5" thickBot="1">
      <c r="B9" s="73"/>
      <c r="C9" s="10"/>
      <c r="D9" s="73"/>
      <c r="E9" s="73"/>
      <c r="F9" s="73"/>
      <c r="G9" s="73"/>
      <c r="H9" s="73"/>
      <c r="I9" s="73"/>
    </row>
    <row r="10" spans="1:9" ht="17.5" thickBot="1">
      <c r="B10" s="142" t="s">
        <v>226</v>
      </c>
      <c r="C10" s="101"/>
      <c r="D10" s="141"/>
      <c r="E10" s="144" t="s">
        <v>230</v>
      </c>
      <c r="F10" s="145" t="s">
        <v>231</v>
      </c>
      <c r="G10" s="145" t="s">
        <v>232</v>
      </c>
      <c r="H10" s="145" t="s">
        <v>233</v>
      </c>
      <c r="I10" s="87" t="s">
        <v>234</v>
      </c>
    </row>
    <row r="11" spans="1:9" ht="13.5" thickBot="1">
      <c r="B11" s="171" t="s">
        <v>244</v>
      </c>
      <c r="C11" s="172"/>
      <c r="D11" s="172"/>
      <c r="E11" s="176">
        <f>2.4*I7*'Geometry and Pile Load'!$B$29/(SQRT('Geometry and Pile Load'!$B$26))</f>
        <v>53.999999999999993</v>
      </c>
      <c r="F11" s="177">
        <v>1</v>
      </c>
      <c r="G11" s="177">
        <f>IF(OR(G7&lt;3*I7,F7-2*I7&lt;6*I7),1.5,1.2)</f>
        <v>1.5</v>
      </c>
      <c r="H11" s="177">
        <f>IF(F11*G11&lt;1.7,F11*G11,1.7)</f>
        <v>1.5</v>
      </c>
      <c r="I11" s="176">
        <f>MIN(G7+I7/2,0.5*F7)</f>
        <v>2.375</v>
      </c>
    </row>
    <row r="12" spans="1:9" ht="13.5" thickBot="1">
      <c r="B12" s="171" t="s">
        <v>245</v>
      </c>
      <c r="C12" s="172"/>
      <c r="D12" s="172"/>
      <c r="E12" s="176">
        <f>2.4*I8*'Geometry and Pile Load'!$B$29/(SQRT('Geometry and Pile Load'!$B$26))</f>
        <v>45</v>
      </c>
      <c r="F12" s="177">
        <v>1</v>
      </c>
      <c r="G12" s="177">
        <f>IF(OR(G8&lt;3*I8,F8-2*I8&lt;6*I8),1.5,1.2)</f>
        <v>1.2</v>
      </c>
      <c r="H12" s="177">
        <f t="shared" ref="H12" si="2">IF(F12*G12&lt;1.7,F12*G12,1.7)</f>
        <v>1.2</v>
      </c>
      <c r="I12" s="176">
        <f>MIN(G8+I8/2,0.5*F8)</f>
        <v>2.3125</v>
      </c>
    </row>
    <row r="13" spans="1:9" ht="13.5" thickBot="1">
      <c r="B13" s="73"/>
      <c r="C13" s="10"/>
      <c r="D13" s="73"/>
      <c r="E13" s="73"/>
      <c r="F13" s="73"/>
      <c r="G13" s="73"/>
      <c r="H13" s="73"/>
      <c r="I13" s="73"/>
    </row>
    <row r="14" spans="1:9" ht="17.5" thickBot="1">
      <c r="B14" s="142" t="s">
        <v>226</v>
      </c>
      <c r="C14" s="101"/>
      <c r="D14" s="141"/>
      <c r="E14" s="87" t="s">
        <v>235</v>
      </c>
      <c r="F14" s="145" t="s">
        <v>236</v>
      </c>
      <c r="G14" s="143" t="s">
        <v>237</v>
      </c>
      <c r="H14" s="146" t="s">
        <v>238</v>
      </c>
      <c r="I14" s="144" t="s">
        <v>239</v>
      </c>
    </row>
    <row r="15" spans="1:9" ht="13.5" thickBot="1">
      <c r="B15" s="171" t="s">
        <v>244</v>
      </c>
      <c r="C15" s="172"/>
      <c r="D15" s="172"/>
      <c r="E15" s="176">
        <f>40*H7/(F7*1)</f>
        <v>1.9555555555555557</v>
      </c>
      <c r="F15" s="176">
        <f>IF(I7/(I11+E15)&lt;=0.4,0.4,IF(I7/(I11+E15)&gt;=1,1,I7/(I11+E15)))</f>
        <v>0.4</v>
      </c>
      <c r="G15" s="176">
        <f>MAX('Stem Wall Design'!G44/'Stem Wall Design'!E44,'Stem Wall Design'!H54/'Stem Wall Design'!H55,'Stem Wall Design'!G60/'Stem Wall Design'!E60)</f>
        <v>0.91368793129957793</v>
      </c>
      <c r="H15" s="177">
        <f>'Geometry and Pile Load'!$B$27</f>
        <v>1</v>
      </c>
      <c r="I15" s="176">
        <f>MAX(12,E11*H11*F15*G15/H15)</f>
        <v>29.603488974106323</v>
      </c>
    </row>
    <row r="16" spans="1:9" ht="13.5" thickBot="1">
      <c r="B16" s="171" t="s">
        <v>245</v>
      </c>
      <c r="C16" s="172"/>
      <c r="D16" s="172"/>
      <c r="E16" s="176">
        <f>40*H8/(F8*1)</f>
        <v>0.68888888888888888</v>
      </c>
      <c r="F16" s="176">
        <f>IF(I8/(I12+E16)&lt;=0.4,0.4,IF(I8/(I12+E16)&gt;=1,1,I8/(I12+E16)))</f>
        <v>0.4</v>
      </c>
      <c r="G16" s="176">
        <f>'Stem Wall Design'!F75/'Stem Wall Design'!C75</f>
        <v>0.87394234712962859</v>
      </c>
      <c r="H16" s="177">
        <f>'Geometry and Pile Load'!$B$27</f>
        <v>1</v>
      </c>
      <c r="I16" s="176">
        <f>MAX(12,E12*H12*F16*G16/H16)</f>
        <v>18.87715469799998</v>
      </c>
    </row>
    <row r="17" spans="2:9" ht="13.5" thickBot="1">
      <c r="B17" s="10"/>
      <c r="C17" s="73"/>
      <c r="D17" s="73"/>
      <c r="E17" s="76"/>
      <c r="F17" s="76"/>
      <c r="G17" s="76"/>
      <c r="H17" s="78"/>
      <c r="I17" s="76"/>
    </row>
    <row r="18" spans="2:9">
      <c r="B18" s="147"/>
      <c r="C18" s="148"/>
      <c r="D18" s="149"/>
      <c r="E18" s="120" t="s">
        <v>240</v>
      </c>
      <c r="F18" s="120" t="s">
        <v>241</v>
      </c>
      <c r="G18" s="73"/>
      <c r="H18" s="73"/>
      <c r="I18" s="73"/>
    </row>
    <row r="19" spans="2:9">
      <c r="B19" s="150"/>
      <c r="C19" s="178"/>
      <c r="D19" s="151"/>
      <c r="E19" s="138" t="s">
        <v>247</v>
      </c>
      <c r="F19" s="138" t="s">
        <v>242</v>
      </c>
      <c r="G19" s="73"/>
      <c r="H19" s="73"/>
      <c r="I19" s="73"/>
    </row>
    <row r="20" spans="2:9" ht="13.5" thickBot="1">
      <c r="B20" s="152" t="s">
        <v>226</v>
      </c>
      <c r="C20" s="112"/>
      <c r="D20" s="122"/>
      <c r="E20" s="138" t="s">
        <v>243</v>
      </c>
      <c r="F20" s="138" t="s">
        <v>38</v>
      </c>
      <c r="G20" s="73"/>
      <c r="H20" s="73"/>
      <c r="I20" s="73"/>
    </row>
    <row r="21" spans="2:9">
      <c r="B21" s="153" t="s">
        <v>244</v>
      </c>
      <c r="C21" s="154"/>
      <c r="D21" s="154"/>
      <c r="E21" s="155">
        <f>CEILING(I15,1)/12</f>
        <v>2.5</v>
      </c>
      <c r="F21" s="139">
        <f>CEILING(1.3*I15,1)/12</f>
        <v>3.25</v>
      </c>
      <c r="G21" s="73"/>
      <c r="H21" s="73"/>
      <c r="I21" s="73"/>
    </row>
    <row r="22" spans="2:9" ht="13.5" thickBot="1">
      <c r="B22" s="156" t="s">
        <v>245</v>
      </c>
      <c r="C22" s="157"/>
      <c r="D22" s="157"/>
      <c r="E22" s="158">
        <f>CEILING(I16,1)/12</f>
        <v>1.5833333333333333</v>
      </c>
      <c r="F22" s="140">
        <f>CEILING(1.3*I16,1)/12</f>
        <v>2.0833333333333335</v>
      </c>
      <c r="G22" s="73"/>
      <c r="H22" s="73"/>
      <c r="I22" s="73"/>
    </row>
  </sheetData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Geometry and Pile Load</vt:lpstr>
      <vt:lpstr>Design Shear and Moment</vt:lpstr>
      <vt:lpstr>Stem Wall Design</vt:lpstr>
      <vt:lpstr>Cantilever Footing Design</vt:lpstr>
      <vt:lpstr>Development and Lap Splices</vt:lpstr>
      <vt:lpstr>'Cantilever Footing Design'!Print_Area</vt:lpstr>
      <vt:lpstr>'Design Shear and Moment'!Print_Area</vt:lpstr>
      <vt:lpstr>'Development and Lap Splices'!Print_Area</vt:lpstr>
      <vt:lpstr>'Geometry and Pile Load'!Print_Area</vt:lpstr>
      <vt:lpstr>'Stem Wall Design'!Print_Area</vt:lpstr>
      <vt:lpstr>'Cantilever Footing Design'!Print_Titles</vt:lpstr>
      <vt:lpstr>'Design Shear and Moment'!Print_Titles</vt:lpstr>
      <vt:lpstr>'Development and Lap Splices'!Print_Titles</vt:lpstr>
      <vt:lpstr>'Geometry and Pile Load'!Print_Titles</vt:lpstr>
      <vt:lpstr>'Stem Wall Design'!Print_Titles</vt:lpstr>
    </vt:vector>
  </TitlesOfParts>
  <Company>URS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mdp05559</dc:creator>
  <cp:lastModifiedBy>Aaron Adkins</cp:lastModifiedBy>
  <cp:lastPrinted>2022-06-07T13:20:22Z</cp:lastPrinted>
  <dcterms:created xsi:type="dcterms:W3CDTF">2002-06-14T13:38:59Z</dcterms:created>
  <dcterms:modified xsi:type="dcterms:W3CDTF">2023-10-26T01:28:39Z</dcterms:modified>
</cp:coreProperties>
</file>